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Tandan JSC\files\"/>
    </mc:Choice>
  </mc:AlternateContent>
  <bookViews>
    <workbookView xWindow="-105" yWindow="-105" windowWidth="19425" windowHeight="10305"/>
  </bookViews>
  <sheets>
    <sheet name="Sheet3" sheetId="43" r:id="rId1"/>
  </sheets>
  <calcPr calcId="162913"/>
</workbook>
</file>

<file path=xl/calcChain.xml><?xml version="1.0" encoding="utf-8"?>
<calcChain xmlns="http://schemas.openxmlformats.org/spreadsheetml/2006/main">
  <c r="F14" i="43" l="1"/>
  <c r="F15" i="43"/>
  <c r="F16" i="43"/>
  <c r="F12" i="43" s="1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13" i="43"/>
  <c r="E12" i="43"/>
  <c r="D12" i="43"/>
  <c r="D8" i="43" s="1"/>
  <c r="F8" i="43" s="1"/>
  <c r="E31" i="43"/>
  <c r="D31" i="43"/>
  <c r="D9" i="43" s="1"/>
  <c r="F9" i="43" s="1"/>
  <c r="D47" i="43"/>
  <c r="D10" i="43" s="1"/>
  <c r="F10" i="43" s="1"/>
  <c r="E47" i="43"/>
  <c r="F49" i="43"/>
  <c r="F50" i="43"/>
  <c r="F51" i="43"/>
  <c r="F52" i="43"/>
  <c r="F53" i="43"/>
  <c r="F54" i="43"/>
  <c r="F55" i="43"/>
  <c r="F56" i="43"/>
  <c r="F57" i="43"/>
  <c r="F58" i="43"/>
  <c r="F48" i="43"/>
  <c r="F47" i="43" l="1"/>
  <c r="E7" i="43"/>
  <c r="F7" i="43"/>
  <c r="D7" i="43"/>
  <c r="F43" i="43"/>
  <c r="F34" i="43"/>
  <c r="F32" i="43"/>
  <c r="F37" i="43"/>
  <c r="F42" i="43"/>
  <c r="F36" i="43"/>
  <c r="F45" i="43"/>
  <c r="F41" i="43"/>
  <c r="F33" i="43"/>
  <c r="F40" i="43"/>
  <c r="F35" i="43"/>
  <c r="F44" i="43"/>
  <c r="F38" i="43"/>
  <c r="F39" i="43"/>
  <c r="F31" i="43" l="1"/>
  <c r="F11" i="43" s="1"/>
  <c r="D11" i="43"/>
  <c r="E11" i="43"/>
</calcChain>
</file>

<file path=xl/sharedStrings.xml><?xml version="1.0" encoding="utf-8"?>
<sst xmlns="http://schemas.openxmlformats.org/spreadsheetml/2006/main" count="107" uniqueCount="106">
  <si>
    <t>Ghi chú</t>
  </si>
  <si>
    <t>I</t>
  </si>
  <si>
    <t>II</t>
  </si>
  <si>
    <t>Mã QHNS</t>
  </si>
  <si>
    <t>Tổng cộng</t>
  </si>
  <si>
    <t>Sự nghiệp mầm non</t>
  </si>
  <si>
    <t>1.1</t>
  </si>
  <si>
    <t>UBND THÀNH PHỐ ĐIỆN BIÊN PHỦ</t>
  </si>
  <si>
    <t xml:space="preserve"> PHÒNG GIÁO DỤC VÀ ĐÀO TẠO</t>
  </si>
  <si>
    <t>STT</t>
  </si>
  <si>
    <t>Họ và tên</t>
  </si>
  <si>
    <t>Tiền khen thưởng chuyển phòng nội vụ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</si>
  <si>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</si>
  <si>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</si>
  <si>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</si>
  <si>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</si>
  <si>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</si>
  <si>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</si>
  <si>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</si>
  <si>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</si>
  <si>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</si>
  <si>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</si>
  <si>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</si>
  <si>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Sự nghiệp Tiểu học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</si>
  <si>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</si>
  <si>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</si>
  <si>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</si>
  <si>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</si>
  <si>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</si>
  <si>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</si>
  <si>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</si>
  <si>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</si>
  <si>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</si>
  <si>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</si>
  <si>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</si>
  <si>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</si>
  <si>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</si>
  <si>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</si>
  <si>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</si>
  <si>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</si>
  <si>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</si>
  <si>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</si>
  <si>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</si>
  <si>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</si>
  <si>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</si>
  <si>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3.9</t>
  </si>
  <si>
    <t>Trường MN Võ Nguyên Giáp</t>
  </si>
  <si>
    <t>Trường MN Hoa Mai</t>
  </si>
  <si>
    <t>Trường MN Nà Nhạn</t>
  </si>
  <si>
    <t>Trường T'H số 2 Nà Nhạn</t>
  </si>
  <si>
    <t>Trường T'H số 2 Nà Tấu</t>
  </si>
  <si>
    <t>Trường T'H số 1 Nà Nhạn</t>
  </si>
  <si>
    <t>Trường T'H Hà Nội_ĐBP</t>
  </si>
  <si>
    <t>Trường T'H Noong Bua</t>
  </si>
  <si>
    <t>Trường T'H Him Lam</t>
  </si>
  <si>
    <t>Trường T'H số 1 Pá Khoang</t>
  </si>
  <si>
    <t>Trường THCS Nà Tấu</t>
  </si>
  <si>
    <t>Trường THCS Nà Nhạn</t>
  </si>
  <si>
    <t>3.8</t>
  </si>
  <si>
    <t>Trường MN Nam Thanh</t>
  </si>
  <si>
    <t>Trường T'H Tô Vĩnh Diện</t>
  </si>
  <si>
    <t>Trường T'H Võ Nguyên Giáp</t>
  </si>
  <si>
    <t>Trường MN Nà Tấu</t>
  </si>
  <si>
    <t>Trường MN 7_5</t>
  </si>
  <si>
    <t>Trường MN Noong Bua</t>
  </si>
  <si>
    <t xml:space="preserve"> Trường THCS Thanh Bình</t>
  </si>
  <si>
    <t>Trường T'H Bế Văn Đàn</t>
  </si>
  <si>
    <t>3.10</t>
  </si>
  <si>
    <t>3.11</t>
  </si>
  <si>
    <t>Trường T'H Tà Cáng</t>
  </si>
  <si>
    <t>BIỂU CHI TIẾT GIAO BỔ SUNG DỰ TOÁN CHI NGÂN SÁCH NĂM 2024</t>
  </si>
  <si>
    <t>Sự nghiệp Giáo dục tại VP</t>
  </si>
  <si>
    <t>Sự nghiệp Trung học cơ sở</t>
  </si>
  <si>
    <t>Trường MN Sơn Ca</t>
  </si>
  <si>
    <t xml:space="preserve"> Sự nghiệp Tiểu học</t>
  </si>
  <si>
    <t>Trường T'H Hoàng Văn Nô</t>
  </si>
  <si>
    <t>Trường T'H Mường Phăng</t>
  </si>
  <si>
    <t>Trường T'H số 2 Pá Khoang</t>
  </si>
  <si>
    <t xml:space="preserve"> Trường THCS Him Lam</t>
  </si>
  <si>
    <t xml:space="preserve"> Trường THCS Trần Can</t>
  </si>
  <si>
    <t xml:space="preserve"> Trường THCS Tân Bình</t>
  </si>
  <si>
    <t xml:space="preserve"> Trường THCS Nam Thanh</t>
  </si>
  <si>
    <t xml:space="preserve"> Trường TH - THCS hermannGmeiner</t>
  </si>
  <si>
    <t>Sự nghiệp giáo dục tại trường</t>
  </si>
  <si>
    <t xml:space="preserve"> Sự nghiệp mầm non </t>
  </si>
  <si>
    <t>Cộng nguồn 13 (Chi lương, chi khác)</t>
  </si>
  <si>
    <t>Nguồn 12 (Chi mua sắm trang thiết bị)</t>
  </si>
  <si>
    <t>Trường THCS Võ Nguyên Giáp</t>
  </si>
  <si>
    <t xml:space="preserve"> Trường  THCS Mường Thanh</t>
  </si>
  <si>
    <t xml:space="preserve"> Trường TH -  THCS Th. Trường</t>
  </si>
  <si>
    <t>Trường Mầm non Hoạ Mi</t>
  </si>
  <si>
    <t>Trường Mầm non Him Lam</t>
  </si>
  <si>
    <t>Trường Mầm non 20/10</t>
  </si>
  <si>
    <t>Trường Mầm non Thanh Trường</t>
  </si>
  <si>
    <t>Trường MN Hoa Sen</t>
  </si>
  <si>
    <t>Trường MN Tà Cáng</t>
  </si>
  <si>
    <t>Trường MN Mường Phăng</t>
  </si>
  <si>
    <t>Trường MN số 1 Pá Khoang</t>
  </si>
  <si>
    <t>Trường MN số 2 Pá Khoang</t>
  </si>
  <si>
    <t>1.13</t>
  </si>
  <si>
    <t>1.14</t>
  </si>
  <si>
    <t>1.15</t>
  </si>
  <si>
    <t>1.16</t>
  </si>
  <si>
    <t>1.17</t>
  </si>
  <si>
    <t>Đơn vị tính: Đồng</t>
  </si>
  <si>
    <t>Phụ lục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</si>
</sst>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#,##0"/>
  </numFmts>
  <fonts count="19">
    <font>
      <sz val="12"/>
      <name val="Times New Roman"/>
    </font>
    <font>
      <sz val="12"/>
      <name val="Times New Roman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.VnTime"/>
      <family val="2"/>
    </font>
    <font>
      <b/>
      <i/>
      <sz val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</cellStyleXfs>
  <cellXfs count="5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4" fontId="4" fillId="3" borderId="0" xfId="3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164" fontId="3" fillId="3" borderId="0" xfId="3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164" fontId="5" fillId="3" borderId="0" xfId="3" applyNumberFormat="1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164" fontId="14" fillId="3" borderId="1" xfId="3" applyNumberFormat="1" applyFont="1" applyFill="1" applyBorder="1" applyAlignment="1">
      <alignment horizontal="right" vertical="center"/>
    </xf>
    <xf numFmtId="164" fontId="2" fillId="3" borderId="1" xfId="3" applyNumberFormat="1" applyFont="1" applyFill="1" applyBorder="1" applyAlignment="1">
      <alignment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164" fontId="2" fillId="3" borderId="0" xfId="3" applyNumberFormat="1" applyFont="1" applyFill="1" applyAlignment="1">
      <alignment vertical="center"/>
    </xf>
    <xf numFmtId="164" fontId="4" fillId="3" borderId="1" xfId="3" applyNumberFormat="1" applyFont="1" applyFill="1" applyBorder="1" applyAlignment="1">
      <alignment horizontal="center" vertical="center" wrapText="1"/>
    </xf>
    <xf numFmtId="164" fontId="14" fillId="3" borderId="1" xfId="3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3" borderId="0" xfId="0" applyNumberFormat="1" applyFont="1" applyFill="1" applyAlignment="1">
      <alignment vertical="center"/>
    </xf>
    <xf numFmtId="165" fontId="11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41" fontId="13" fillId="3" borderId="1" xfId="2" applyFont="1" applyFill="1" applyBorder="1" applyAlignment="1">
      <alignment horizontal="left" vertical="center" wrapText="1"/>
    </xf>
    <xf numFmtId="39" fontId="11" fillId="3" borderId="1" xfId="5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64" fontId="10" fillId="3" borderId="1" xfId="3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41" fontId="10" fillId="3" borderId="2" xfId="2" applyFont="1" applyFill="1" applyBorder="1" applyAlignment="1">
      <alignment horizontal="left" vertical="center" wrapText="1"/>
    </xf>
    <xf numFmtId="164" fontId="4" fillId="3" borderId="2" xfId="3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4" fontId="16" fillId="3" borderId="0" xfId="3" applyNumberFormat="1" applyFont="1" applyFill="1" applyAlignment="1">
      <alignment vertical="center"/>
    </xf>
    <xf numFmtId="0" fontId="7" fillId="3" borderId="0" xfId="0" applyFont="1" applyFill="1" applyAlignment="1">
      <alignment vertical="center"/>
    </xf>
    <xf numFmtId="164" fontId="7" fillId="3" borderId="0" xfId="3" applyNumberFormat="1" applyFont="1" applyFill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41" fontId="4" fillId="3" borderId="1" xfId="2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1" fontId="14" fillId="3" borderId="1" xfId="2" applyFont="1" applyFill="1" applyBorder="1" applyAlignment="1">
      <alignment horizontal="left" vertical="center" wrapText="1"/>
    </xf>
    <xf numFmtId="3" fontId="4" fillId="3" borderId="1" xfId="1" applyNumberFormat="1" applyFont="1" applyFill="1" applyBorder="1" applyAlignment="1">
      <alignment horizontal="left" vertical="center" wrapText="1"/>
    </xf>
    <xf numFmtId="164" fontId="18" fillId="3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7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1" fontId="4" fillId="2" borderId="1" xfId="2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/>
    </xf>
    <xf numFmtId="164" fontId="14" fillId="3" borderId="1" xfId="3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4" fillId="3" borderId="3" xfId="3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164" fontId="14" fillId="3" borderId="0" xfId="3" applyNumberFormat="1" applyFont="1" applyFill="1" applyAlignment="1">
      <alignment horizontal="center" vertical="center"/>
    </xf>
  </cellXfs>
  <cellStyles count="7">
    <cellStyle name="_x000d__x000a_JournalTemplate=C:\COMFO\CTALK\JOURSTD.TPL_x000d__x000a_LbStateAddress=3 3 0 251 1 89 2 311_x000d__x000a_LbStateJou" xfId="1"/>
    <cellStyle name="Comma [0]" xfId="2" builtinId="6"/>
    <cellStyle name="Comma 3" xfId="3"/>
    <cellStyle name="Comma 4" xfId="4"/>
    <cellStyle name="Comma_Sheet3" xfId="5"/>
    <cellStyle name="Normal" xfId="0" builtinId="0"/>
    <cellStyle name="Norm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topLeftCell="A28" workbookViewId="0">
      <selection activeCell="D41" sqref="D41"/>
    </sheetView>
  </sheetViews>
  <sheetFormatPr defaultColWidth="9" defaultRowHeight="15"/>
  <cols>
    <col min="1" max="1" width="3.75" style="31" customWidth="1"/>
    <col min="2" max="2" width="25.625" style="32" customWidth="1"/>
    <col min="3" max="3" width="8.375" style="3" customWidth="1"/>
    <col min="4" max="4" width="17" style="3" customWidth="1"/>
    <col min="5" max="5" width="13.125" style="3" customWidth="1"/>
    <col min="6" max="6" width="12.5" style="3" customWidth="1"/>
    <col min="7" max="7" width="13.375" style="4" customWidth="1"/>
    <col min="8" max="8" width="14.25" style="4" customWidth="1"/>
    <col min="9" max="9" width="9" style="4"/>
    <col min="10" max="10" width="13.75" style="5" bestFit="1" customWidth="1"/>
    <col min="11" max="16384" width="9" style="4"/>
  </cols>
  <sheetData>
    <row r="1" spans="1:10" ht="21" customHeight="1">
      <c r="A1" s="48" t="s">
        <v>7</v>
      </c>
      <c r="B1" s="48"/>
      <c r="C1" s="48"/>
      <c r="F1" s="55" t="s">
        <v>105</v>
      </c>
      <c r="G1" s="55"/>
    </row>
    <row r="2" spans="1:10" ht="21" customHeight="1">
      <c r="A2" s="48" t="s">
        <v>8</v>
      </c>
      <c r="B2" s="48"/>
      <c r="C2" s="48"/>
    </row>
    <row r="3" spans="1:10" ht="39.75" customHeight="1">
      <c r="A3" s="48" t="s">
        <v>70</v>
      </c>
      <c r="B3" s="48"/>
      <c r="C3" s="48"/>
      <c r="D3" s="48"/>
      <c r="E3" s="48"/>
      <c r="F3" s="48"/>
      <c r="G3" s="48"/>
    </row>
    <row r="4" spans="1:10" ht="17.25" customHeight="1">
      <c r="A4" s="51"/>
      <c r="B4" s="51"/>
      <c r="C4" s="51"/>
      <c r="F4" s="52" t="s">
        <v>104</v>
      </c>
      <c r="G4" s="52"/>
    </row>
    <row r="5" spans="1:10" s="6" customFormat="1" ht="33.75" customHeight="1">
      <c r="A5" s="53" t="s">
        <v>9</v>
      </c>
      <c r="B5" s="53" t="s">
        <v>10</v>
      </c>
      <c r="C5" s="49" t="s">
        <v>3</v>
      </c>
      <c r="D5" s="49" t="s">
        <v>85</v>
      </c>
      <c r="E5" s="49" t="s">
        <v>86</v>
      </c>
      <c r="F5" s="49" t="s">
        <v>4</v>
      </c>
      <c r="G5" s="50" t="s">
        <v>0</v>
      </c>
      <c r="J5" s="7"/>
    </row>
    <row r="6" spans="1:10" s="6" customFormat="1" ht="26.45" customHeight="1">
      <c r="A6" s="53"/>
      <c r="B6" s="53"/>
      <c r="C6" s="49"/>
      <c r="D6" s="49"/>
      <c r="E6" s="49"/>
      <c r="F6" s="49"/>
      <c r="G6" s="50"/>
      <c r="J6" s="7"/>
    </row>
    <row r="7" spans="1:10" s="14" customFormat="1" ht="26.45" customHeight="1">
      <c r="A7" s="8" t="s">
        <v>1</v>
      </c>
      <c r="B7" s="9" t="s">
        <v>71</v>
      </c>
      <c r="C7" s="10"/>
      <c r="D7" s="11">
        <f>SUM(D8:D10)</f>
        <v>-5000000000</v>
      </c>
      <c r="E7" s="11">
        <f>SUM(E8:E10)</f>
        <v>0</v>
      </c>
      <c r="F7" s="11">
        <f>SUM(F8:F10)</f>
        <v>-5000000000</v>
      </c>
      <c r="G7" s="12"/>
      <c r="H7" s="13"/>
      <c r="J7" s="15"/>
    </row>
    <row r="8" spans="1:10" s="14" customFormat="1" ht="22.5" customHeight="1">
      <c r="A8" s="21">
        <v>1</v>
      </c>
      <c r="B8" s="37" t="s">
        <v>5</v>
      </c>
      <c r="C8" s="1">
        <v>1032086</v>
      </c>
      <c r="D8" s="16">
        <f>-D12</f>
        <v>-2030000000</v>
      </c>
      <c r="E8" s="16"/>
      <c r="F8" s="16">
        <f>D8</f>
        <v>-2030000000</v>
      </c>
      <c r="G8" s="12"/>
      <c r="H8" s="13"/>
      <c r="J8" s="15"/>
    </row>
    <row r="9" spans="1:10" s="14" customFormat="1" ht="22.5" customHeight="1">
      <c r="A9" s="21">
        <v>2</v>
      </c>
      <c r="B9" s="22" t="s">
        <v>23</v>
      </c>
      <c r="C9" s="1">
        <v>1032086</v>
      </c>
      <c r="D9" s="16">
        <f>-D31</f>
        <v>-1160000000</v>
      </c>
      <c r="E9" s="16"/>
      <c r="F9" s="16">
        <f t="shared" ref="F9:F10" si="0">D9</f>
        <v>-1160000000</v>
      </c>
      <c r="G9" s="12"/>
      <c r="H9" s="13"/>
      <c r="J9" s="15"/>
    </row>
    <row r="10" spans="1:10" s="14" customFormat="1" ht="22.5" customHeight="1">
      <c r="A10" s="21">
        <v>3</v>
      </c>
      <c r="B10" s="22" t="s">
        <v>72</v>
      </c>
      <c r="C10" s="2">
        <v>1032086</v>
      </c>
      <c r="D10" s="16">
        <f>-D47</f>
        <v>-1810000000</v>
      </c>
      <c r="E10" s="16"/>
      <c r="F10" s="16">
        <f t="shared" si="0"/>
        <v>-1810000000</v>
      </c>
      <c r="G10" s="12"/>
      <c r="H10" s="13"/>
      <c r="J10" s="15"/>
    </row>
    <row r="11" spans="1:10" s="6" customFormat="1" ht="22.5" customHeight="1">
      <c r="A11" s="8" t="s">
        <v>2</v>
      </c>
      <c r="B11" s="9" t="s">
        <v>83</v>
      </c>
      <c r="C11" s="10"/>
      <c r="D11" s="17">
        <f>D12+D31+D47</f>
        <v>5000000000</v>
      </c>
      <c r="E11" s="17">
        <f>E12+E31+E47</f>
        <v>4000000000</v>
      </c>
      <c r="F11" s="17">
        <f>F12+F31+F47</f>
        <v>9000000000</v>
      </c>
      <c r="G11" s="18"/>
      <c r="H11" s="19"/>
      <c r="J11" s="7"/>
    </row>
    <row r="12" spans="1:10" s="6" customFormat="1" ht="22.5" customHeight="1">
      <c r="A12" s="8">
        <v>1</v>
      </c>
      <c r="B12" s="9" t="s">
        <v>84</v>
      </c>
      <c r="C12" s="20"/>
      <c r="D12" s="17">
        <f>SUM(D13:D30)</f>
        <v>2030000000</v>
      </c>
      <c r="E12" s="17">
        <f>SUM(E13:E29)</f>
        <v>484000000</v>
      </c>
      <c r="F12" s="17">
        <f>SUM(F13:F29)</f>
        <v>2514000000</v>
      </c>
      <c r="G12" s="18"/>
      <c r="H12" s="19"/>
      <c r="J12" s="7"/>
    </row>
    <row r="13" spans="1:10" s="6" customFormat="1" ht="22.5" customHeight="1">
      <c r="A13" s="21" t="s">
        <v>6</v>
      </c>
      <c r="B13" s="38" t="s">
        <v>48</v>
      </c>
      <c r="C13" s="1">
        <v>1096029</v>
      </c>
      <c r="D13" s="16"/>
      <c r="E13" s="16">
        <v>120380000</v>
      </c>
      <c r="F13" s="16">
        <f>D13+E13</f>
        <v>120380000</v>
      </c>
      <c r="G13" s="18"/>
      <c r="H13" s="19"/>
      <c r="J13" s="7"/>
    </row>
    <row r="14" spans="1:10" s="6" customFormat="1" ht="22.5" customHeight="1">
      <c r="A14" s="21" t="s">
        <v>12</v>
      </c>
      <c r="B14" s="38" t="s">
        <v>62</v>
      </c>
      <c r="C14" s="1">
        <v>1096028</v>
      </c>
      <c r="D14" s="42">
        <v>130000000</v>
      </c>
      <c r="E14" s="16"/>
      <c r="F14" s="16">
        <f t="shared" ref="F14:F29" si="1">D14+E14</f>
        <v>130000000</v>
      </c>
      <c r="G14" s="18"/>
      <c r="H14" s="19"/>
      <c r="J14" s="7"/>
    </row>
    <row r="15" spans="1:10" s="6" customFormat="1" ht="22.5" customHeight="1">
      <c r="A15" s="21" t="s">
        <v>13</v>
      </c>
      <c r="B15" s="38" t="s">
        <v>46</v>
      </c>
      <c r="C15" s="1">
        <v>1096030</v>
      </c>
      <c r="D15" s="42">
        <v>250000000</v>
      </c>
      <c r="E15" s="16"/>
      <c r="F15" s="16">
        <f t="shared" si="1"/>
        <v>250000000</v>
      </c>
      <c r="G15" s="18"/>
      <c r="H15" s="19"/>
      <c r="J15" s="7"/>
    </row>
    <row r="16" spans="1:10" ht="22.5" customHeight="1">
      <c r="A16" s="21" t="s">
        <v>14</v>
      </c>
      <c r="B16" s="39" t="s">
        <v>63</v>
      </c>
      <c r="C16" s="1">
        <v>1031114</v>
      </c>
      <c r="D16" s="42">
        <v>100000000</v>
      </c>
      <c r="E16" s="16"/>
      <c r="F16" s="16">
        <f t="shared" si="1"/>
        <v>100000000</v>
      </c>
      <c r="G16" s="18"/>
      <c r="H16" s="19"/>
    </row>
    <row r="17" spans="1:10" ht="22.5" customHeight="1">
      <c r="A17" s="21" t="s">
        <v>15</v>
      </c>
      <c r="B17" s="39" t="s">
        <v>59</v>
      </c>
      <c r="C17" s="1">
        <v>1029779</v>
      </c>
      <c r="D17" s="42">
        <v>150000000</v>
      </c>
      <c r="E17" s="16"/>
      <c r="F17" s="16">
        <f t="shared" si="1"/>
        <v>150000000</v>
      </c>
      <c r="G17" s="18"/>
      <c r="H17" s="19"/>
    </row>
    <row r="18" spans="1:10" ht="22.5" customHeight="1">
      <c r="A18" s="21" t="s">
        <v>16</v>
      </c>
      <c r="B18" s="39" t="s">
        <v>64</v>
      </c>
      <c r="C18" s="1">
        <v>1031212</v>
      </c>
      <c r="D18" s="42">
        <v>70000000</v>
      </c>
      <c r="E18" s="16"/>
      <c r="F18" s="16">
        <f t="shared" si="1"/>
        <v>70000000</v>
      </c>
      <c r="G18" s="18"/>
      <c r="H18" s="19"/>
    </row>
    <row r="19" spans="1:10" ht="22.5" customHeight="1">
      <c r="A19" s="21" t="s">
        <v>17</v>
      </c>
      <c r="B19" s="39" t="s">
        <v>73</v>
      </c>
      <c r="C19" s="1">
        <v>1098951</v>
      </c>
      <c r="D19" s="42">
        <v>50000000</v>
      </c>
      <c r="E19" s="16">
        <v>49900000</v>
      </c>
      <c r="F19" s="16">
        <f t="shared" si="1"/>
        <v>99900000</v>
      </c>
      <c r="G19" s="18"/>
      <c r="H19" s="19"/>
    </row>
    <row r="20" spans="1:10" ht="22.5" customHeight="1">
      <c r="A20" s="21" t="s">
        <v>18</v>
      </c>
      <c r="B20" s="39" t="s">
        <v>47</v>
      </c>
      <c r="C20" s="1">
        <v>1031111</v>
      </c>
      <c r="D20" s="42">
        <v>50000000</v>
      </c>
      <c r="E20" s="16">
        <v>175000000</v>
      </c>
      <c r="F20" s="16">
        <f t="shared" si="1"/>
        <v>225000000</v>
      </c>
      <c r="G20" s="18"/>
      <c r="H20" s="19"/>
    </row>
    <row r="21" spans="1:10" ht="22.5" customHeight="1">
      <c r="A21" s="21" t="s">
        <v>19</v>
      </c>
      <c r="B21" s="39" t="s">
        <v>90</v>
      </c>
      <c r="C21" s="45">
        <v>1104917</v>
      </c>
      <c r="D21" s="16"/>
      <c r="E21" s="16">
        <v>39000000</v>
      </c>
      <c r="F21" s="16">
        <f t="shared" si="1"/>
        <v>39000000</v>
      </c>
      <c r="G21" s="18"/>
      <c r="H21" s="19"/>
    </row>
    <row r="22" spans="1:10" ht="22.5" customHeight="1">
      <c r="A22" s="21" t="s">
        <v>20</v>
      </c>
      <c r="B22" s="39" t="s">
        <v>91</v>
      </c>
      <c r="C22" s="45">
        <v>1029630</v>
      </c>
      <c r="D22" s="16"/>
      <c r="E22" s="16">
        <v>49800000</v>
      </c>
      <c r="F22" s="16">
        <f t="shared" si="1"/>
        <v>49800000</v>
      </c>
      <c r="G22" s="18"/>
      <c r="H22" s="19"/>
    </row>
    <row r="23" spans="1:10" ht="22.5" customHeight="1">
      <c r="A23" s="21" t="s">
        <v>21</v>
      </c>
      <c r="B23" s="39" t="s">
        <v>92</v>
      </c>
      <c r="C23" s="47">
        <v>1029635</v>
      </c>
      <c r="D23" s="16"/>
      <c r="E23" s="16">
        <v>49920000</v>
      </c>
      <c r="F23" s="16">
        <f t="shared" si="1"/>
        <v>49920000</v>
      </c>
      <c r="G23" s="18"/>
      <c r="H23" s="19"/>
    </row>
    <row r="24" spans="1:10" ht="22.5" customHeight="1">
      <c r="A24" s="21" t="s">
        <v>22</v>
      </c>
      <c r="B24" s="39" t="s">
        <v>93</v>
      </c>
      <c r="C24" s="47">
        <v>1029787</v>
      </c>
      <c r="D24" s="42">
        <v>330000000</v>
      </c>
      <c r="E24" s="16"/>
      <c r="F24" s="16">
        <f t="shared" si="1"/>
        <v>330000000</v>
      </c>
      <c r="G24" s="18"/>
      <c r="H24" s="19"/>
    </row>
    <row r="25" spans="1:10" ht="22.5" customHeight="1">
      <c r="A25" s="21" t="s">
        <v>99</v>
      </c>
      <c r="B25" s="44" t="s">
        <v>94</v>
      </c>
      <c r="C25" s="45">
        <v>1118308</v>
      </c>
      <c r="D25" s="42">
        <v>300000000</v>
      </c>
      <c r="E25" s="16"/>
      <c r="F25" s="16">
        <f t="shared" si="1"/>
        <v>300000000</v>
      </c>
      <c r="G25" s="18"/>
      <c r="H25" s="19"/>
    </row>
    <row r="26" spans="1:10" ht="22.5" customHeight="1">
      <c r="A26" s="21" t="s">
        <v>100</v>
      </c>
      <c r="B26" s="46" t="s">
        <v>95</v>
      </c>
      <c r="C26" s="45">
        <v>1115344</v>
      </c>
      <c r="D26" s="42">
        <v>180000000</v>
      </c>
      <c r="E26" s="16"/>
      <c r="F26" s="16">
        <f t="shared" si="1"/>
        <v>180000000</v>
      </c>
      <c r="G26" s="18"/>
      <c r="H26" s="19"/>
    </row>
    <row r="27" spans="1:10" ht="22.5" customHeight="1">
      <c r="A27" s="21" t="s">
        <v>101</v>
      </c>
      <c r="B27" s="46" t="s">
        <v>96</v>
      </c>
      <c r="C27" s="45">
        <v>1115443</v>
      </c>
      <c r="D27" s="42">
        <v>240000000</v>
      </c>
      <c r="E27" s="16"/>
      <c r="F27" s="16">
        <f t="shared" si="1"/>
        <v>240000000</v>
      </c>
      <c r="G27" s="18"/>
      <c r="H27" s="19"/>
    </row>
    <row r="28" spans="1:10" ht="22.5" customHeight="1">
      <c r="A28" s="21" t="s">
        <v>102</v>
      </c>
      <c r="B28" s="46" t="s">
        <v>97</v>
      </c>
      <c r="C28" s="45">
        <v>1105673</v>
      </c>
      <c r="D28" s="42">
        <v>80000000</v>
      </c>
      <c r="E28" s="16"/>
      <c r="F28" s="16">
        <f t="shared" si="1"/>
        <v>80000000</v>
      </c>
      <c r="G28" s="18"/>
      <c r="H28" s="19"/>
    </row>
    <row r="29" spans="1:10" ht="22.5" customHeight="1">
      <c r="A29" s="21" t="s">
        <v>103</v>
      </c>
      <c r="B29" s="44" t="s">
        <v>98</v>
      </c>
      <c r="C29" s="43">
        <v>1124553</v>
      </c>
      <c r="D29" s="42">
        <v>100000000</v>
      </c>
      <c r="E29" s="16"/>
      <c r="F29" s="16">
        <f t="shared" si="1"/>
        <v>100000000</v>
      </c>
      <c r="G29" s="18"/>
      <c r="H29" s="19"/>
    </row>
    <row r="30" spans="1:10" ht="22.5" customHeight="1">
      <c r="A30" s="21"/>
      <c r="B30" s="39"/>
      <c r="C30" s="1"/>
      <c r="D30" s="16"/>
      <c r="E30" s="16"/>
      <c r="F30" s="16"/>
      <c r="G30" s="18"/>
      <c r="H30" s="19"/>
    </row>
    <row r="31" spans="1:10" s="14" customFormat="1" ht="24" customHeight="1">
      <c r="A31" s="8">
        <v>2</v>
      </c>
      <c r="B31" s="40" t="s">
        <v>74</v>
      </c>
      <c r="C31" s="23"/>
      <c r="D31" s="17">
        <f>SUM(D32:D45)</f>
        <v>1160000000</v>
      </c>
      <c r="E31" s="17">
        <f>SUM(E32:E45)</f>
        <v>2730000000</v>
      </c>
      <c r="F31" s="17">
        <f>SUM(F32:F45)</f>
        <v>3890000000</v>
      </c>
      <c r="G31" s="24"/>
      <c r="H31" s="19"/>
      <c r="J31" s="15"/>
    </row>
    <row r="32" spans="1:10" s="6" customFormat="1" ht="24" customHeight="1">
      <c r="A32" s="21" t="s">
        <v>24</v>
      </c>
      <c r="B32" s="38" t="s">
        <v>49</v>
      </c>
      <c r="C32" s="1">
        <v>1095976</v>
      </c>
      <c r="D32" s="16"/>
      <c r="E32" s="16">
        <v>195000000</v>
      </c>
      <c r="F32" s="16">
        <f t="shared" ref="F32:F45" si="2">D32+E32</f>
        <v>195000000</v>
      </c>
      <c r="G32" s="18"/>
      <c r="H32" s="19"/>
      <c r="J32" s="7"/>
    </row>
    <row r="33" spans="1:10" s="6" customFormat="1" ht="24" customHeight="1">
      <c r="A33" s="21" t="s">
        <v>25</v>
      </c>
      <c r="B33" s="38" t="s">
        <v>69</v>
      </c>
      <c r="C33" s="1">
        <v>1095977</v>
      </c>
      <c r="D33" s="42">
        <v>160000000</v>
      </c>
      <c r="E33" s="16">
        <v>195000000</v>
      </c>
      <c r="F33" s="16">
        <f t="shared" si="2"/>
        <v>355000000</v>
      </c>
      <c r="G33" s="18"/>
      <c r="H33" s="19"/>
      <c r="J33" s="7"/>
    </row>
    <row r="34" spans="1:10" s="6" customFormat="1" ht="24" customHeight="1">
      <c r="A34" s="21" t="s">
        <v>26</v>
      </c>
      <c r="B34" s="38" t="s">
        <v>50</v>
      </c>
      <c r="C34" s="1">
        <v>1095994</v>
      </c>
      <c r="D34" s="42">
        <v>100000000</v>
      </c>
      <c r="E34" s="16">
        <v>195000000</v>
      </c>
      <c r="F34" s="16">
        <f t="shared" si="2"/>
        <v>295000000</v>
      </c>
      <c r="G34" s="18"/>
      <c r="H34" s="19"/>
      <c r="J34" s="7"/>
    </row>
    <row r="35" spans="1:10" s="6" customFormat="1" ht="24" customHeight="1">
      <c r="A35" s="21" t="s">
        <v>27</v>
      </c>
      <c r="B35" s="38" t="s">
        <v>55</v>
      </c>
      <c r="C35" s="1">
        <v>1096003</v>
      </c>
      <c r="D35" s="16"/>
      <c r="E35" s="16">
        <v>195000000</v>
      </c>
      <c r="F35" s="16">
        <f t="shared" si="2"/>
        <v>195000000</v>
      </c>
      <c r="G35" s="18"/>
      <c r="H35" s="19"/>
      <c r="J35" s="7"/>
    </row>
    <row r="36" spans="1:10" s="6" customFormat="1" ht="24" customHeight="1">
      <c r="A36" s="21" t="s">
        <v>28</v>
      </c>
      <c r="B36" s="38" t="s">
        <v>51</v>
      </c>
      <c r="C36" s="1">
        <v>1095975</v>
      </c>
      <c r="D36" s="42">
        <v>50000000</v>
      </c>
      <c r="E36" s="16">
        <v>195000000</v>
      </c>
      <c r="F36" s="16">
        <f t="shared" si="2"/>
        <v>245000000</v>
      </c>
      <c r="G36" s="18"/>
      <c r="H36" s="19"/>
      <c r="J36" s="7"/>
    </row>
    <row r="37" spans="1:10" s="6" customFormat="1" ht="24" customHeight="1">
      <c r="A37" s="21" t="s">
        <v>29</v>
      </c>
      <c r="B37" s="38" t="s">
        <v>77</v>
      </c>
      <c r="C37" s="1">
        <v>1095991</v>
      </c>
      <c r="D37" s="16"/>
      <c r="E37" s="16">
        <v>195000000</v>
      </c>
      <c r="F37" s="16">
        <f t="shared" si="2"/>
        <v>195000000</v>
      </c>
      <c r="G37" s="18"/>
      <c r="H37" s="19"/>
      <c r="J37" s="7"/>
    </row>
    <row r="38" spans="1:10" s="6" customFormat="1" ht="24" customHeight="1">
      <c r="A38" s="21" t="s">
        <v>30</v>
      </c>
      <c r="B38" s="38" t="s">
        <v>61</v>
      </c>
      <c r="C38" s="1">
        <v>1096007</v>
      </c>
      <c r="D38" s="42">
        <v>140000000</v>
      </c>
      <c r="E38" s="16">
        <v>195000000</v>
      </c>
      <c r="F38" s="16">
        <f t="shared" si="2"/>
        <v>335000000</v>
      </c>
      <c r="G38" s="18"/>
      <c r="H38" s="19"/>
      <c r="J38" s="7"/>
    </row>
    <row r="39" spans="1:10" s="6" customFormat="1" ht="24" customHeight="1">
      <c r="A39" s="21" t="s">
        <v>31</v>
      </c>
      <c r="B39" s="38" t="s">
        <v>76</v>
      </c>
      <c r="C39" s="1">
        <v>1096012</v>
      </c>
      <c r="D39" s="42">
        <v>140000000</v>
      </c>
      <c r="E39" s="16">
        <v>195000000</v>
      </c>
      <c r="F39" s="16">
        <f t="shared" si="2"/>
        <v>335000000</v>
      </c>
      <c r="G39" s="18"/>
      <c r="H39" s="19"/>
      <c r="J39" s="7"/>
    </row>
    <row r="40" spans="1:10" s="6" customFormat="1" ht="24" customHeight="1">
      <c r="A40" s="21" t="s">
        <v>32</v>
      </c>
      <c r="B40" s="38" t="s">
        <v>75</v>
      </c>
      <c r="C40" s="1">
        <v>1031112</v>
      </c>
      <c r="D40" s="42">
        <v>50000000</v>
      </c>
      <c r="E40" s="16">
        <v>195000000</v>
      </c>
      <c r="F40" s="16">
        <f t="shared" si="2"/>
        <v>245000000</v>
      </c>
      <c r="G40" s="18"/>
      <c r="H40" s="19"/>
      <c r="J40" s="7"/>
    </row>
    <row r="41" spans="1:10" s="6" customFormat="1" ht="24" customHeight="1">
      <c r="A41" s="21" t="s">
        <v>33</v>
      </c>
      <c r="B41" s="38" t="s">
        <v>66</v>
      </c>
      <c r="C41" s="1">
        <v>1029638</v>
      </c>
      <c r="D41" s="42">
        <v>120000000</v>
      </c>
      <c r="E41" s="16">
        <v>195000000</v>
      </c>
      <c r="F41" s="16">
        <f t="shared" si="2"/>
        <v>315000000</v>
      </c>
      <c r="G41" s="18"/>
      <c r="H41" s="19"/>
      <c r="J41" s="7"/>
    </row>
    <row r="42" spans="1:10" s="6" customFormat="1" ht="24" customHeight="1">
      <c r="A42" s="21" t="s">
        <v>34</v>
      </c>
      <c r="B42" s="38" t="s">
        <v>52</v>
      </c>
      <c r="C42" s="1">
        <v>1029788</v>
      </c>
      <c r="D42" s="16"/>
      <c r="E42" s="16">
        <v>195000000</v>
      </c>
      <c r="F42" s="16">
        <f t="shared" si="2"/>
        <v>195000000</v>
      </c>
      <c r="G42" s="18"/>
      <c r="H42" s="19"/>
      <c r="J42" s="7"/>
    </row>
    <row r="43" spans="1:10" s="6" customFormat="1" ht="24" customHeight="1">
      <c r="A43" s="21" t="s">
        <v>35</v>
      </c>
      <c r="B43" s="38" t="s">
        <v>53</v>
      </c>
      <c r="C43" s="1">
        <v>1031115</v>
      </c>
      <c r="D43" s="42">
        <v>130000000</v>
      </c>
      <c r="E43" s="16">
        <v>195000000</v>
      </c>
      <c r="F43" s="16">
        <f t="shared" si="2"/>
        <v>325000000</v>
      </c>
      <c r="G43" s="18"/>
      <c r="H43" s="19"/>
      <c r="J43" s="7"/>
    </row>
    <row r="44" spans="1:10" s="6" customFormat="1" ht="24" customHeight="1">
      <c r="A44" s="21" t="s">
        <v>36</v>
      </c>
      <c r="B44" s="38" t="s">
        <v>54</v>
      </c>
      <c r="C44" s="1">
        <v>1029789</v>
      </c>
      <c r="D44" s="42">
        <v>110000000</v>
      </c>
      <c r="E44" s="16">
        <v>195000000</v>
      </c>
      <c r="F44" s="16">
        <f t="shared" si="2"/>
        <v>305000000</v>
      </c>
      <c r="G44" s="18"/>
      <c r="H44" s="19"/>
      <c r="J44" s="7"/>
    </row>
    <row r="45" spans="1:10" s="6" customFormat="1" ht="24" customHeight="1">
      <c r="A45" s="21" t="s">
        <v>37</v>
      </c>
      <c r="B45" s="38" t="s">
        <v>60</v>
      </c>
      <c r="C45" s="1">
        <v>1029637</v>
      </c>
      <c r="D45" s="42">
        <v>160000000</v>
      </c>
      <c r="E45" s="16">
        <v>195000000</v>
      </c>
      <c r="F45" s="16">
        <f t="shared" si="2"/>
        <v>355000000</v>
      </c>
      <c r="G45" s="18"/>
      <c r="H45" s="19"/>
      <c r="J45" s="7"/>
    </row>
    <row r="46" spans="1:10" s="6" customFormat="1" ht="19.5" customHeight="1">
      <c r="A46" s="21"/>
      <c r="B46" s="38"/>
      <c r="C46" s="26"/>
      <c r="D46" s="16"/>
      <c r="E46" s="16"/>
      <c r="F46" s="16"/>
      <c r="G46" s="25"/>
      <c r="H46" s="19"/>
      <c r="J46" s="7"/>
    </row>
    <row r="47" spans="1:10" s="14" customFormat="1" ht="22.5" customHeight="1">
      <c r="A47" s="8">
        <v>3</v>
      </c>
      <c r="B47" s="40" t="s">
        <v>72</v>
      </c>
      <c r="C47" s="23"/>
      <c r="D47" s="17">
        <f>SUM(D48:D58)</f>
        <v>1810000000</v>
      </c>
      <c r="E47" s="17">
        <f>SUM(E48:E59)</f>
        <v>786000000</v>
      </c>
      <c r="F47" s="17">
        <f>SUM(F48:F59)</f>
        <v>2596000000</v>
      </c>
      <c r="G47" s="24"/>
      <c r="H47" s="19"/>
      <c r="J47" s="15"/>
    </row>
    <row r="48" spans="1:10" s="6" customFormat="1" ht="19.5" customHeight="1">
      <c r="A48" s="21" t="s">
        <v>38</v>
      </c>
      <c r="B48" s="38" t="s">
        <v>57</v>
      </c>
      <c r="C48" s="1">
        <v>1095963</v>
      </c>
      <c r="D48" s="16">
        <v>310000000</v>
      </c>
      <c r="E48" s="16">
        <v>197000000</v>
      </c>
      <c r="F48" s="16">
        <f>D48+E48</f>
        <v>507000000</v>
      </c>
      <c r="G48" s="18"/>
      <c r="H48" s="19"/>
      <c r="J48" s="7"/>
    </row>
    <row r="49" spans="1:10" s="6" customFormat="1" ht="18.75" customHeight="1">
      <c r="A49" s="21" t="s">
        <v>39</v>
      </c>
      <c r="B49" s="38" t="s">
        <v>87</v>
      </c>
      <c r="C49" s="1">
        <v>1095956</v>
      </c>
      <c r="D49" s="16"/>
      <c r="E49" s="16">
        <v>197000000</v>
      </c>
      <c r="F49" s="16">
        <f t="shared" ref="F49:F58" si="3">D49+E49</f>
        <v>197000000</v>
      </c>
      <c r="G49" s="18"/>
      <c r="H49" s="19"/>
      <c r="J49" s="7"/>
    </row>
    <row r="50" spans="1:10" s="6" customFormat="1" ht="22.5" customHeight="1">
      <c r="A50" s="21" t="s">
        <v>40</v>
      </c>
      <c r="B50" s="41" t="s">
        <v>56</v>
      </c>
      <c r="C50" s="1">
        <v>1095955</v>
      </c>
      <c r="D50" s="16">
        <v>350000000</v>
      </c>
      <c r="E50" s="16"/>
      <c r="F50" s="16">
        <f t="shared" si="3"/>
        <v>350000000</v>
      </c>
      <c r="G50" s="18"/>
      <c r="H50" s="19"/>
      <c r="J50" s="7"/>
    </row>
    <row r="51" spans="1:10" s="6" customFormat="1" ht="22.5" customHeight="1">
      <c r="A51" s="21" t="s">
        <v>41</v>
      </c>
      <c r="B51" s="41" t="s">
        <v>78</v>
      </c>
      <c r="C51" s="1">
        <v>1029783</v>
      </c>
      <c r="D51" s="16">
        <v>180000000</v>
      </c>
      <c r="E51" s="16"/>
      <c r="F51" s="16">
        <f t="shared" si="3"/>
        <v>180000000</v>
      </c>
      <c r="G51" s="18"/>
      <c r="H51" s="19"/>
      <c r="J51" s="7"/>
    </row>
    <row r="52" spans="1:10" s="6" customFormat="1" ht="22.5" customHeight="1">
      <c r="A52" s="21" t="s">
        <v>42</v>
      </c>
      <c r="B52" s="41" t="s">
        <v>79</v>
      </c>
      <c r="C52" s="1">
        <v>1029777</v>
      </c>
      <c r="D52" s="16">
        <v>260000000</v>
      </c>
      <c r="E52" s="16"/>
      <c r="F52" s="16">
        <f t="shared" si="3"/>
        <v>260000000</v>
      </c>
      <c r="G52" s="18"/>
      <c r="H52" s="19"/>
      <c r="J52" s="7"/>
    </row>
    <row r="53" spans="1:10" s="6" customFormat="1" ht="22.5" customHeight="1">
      <c r="A53" s="21" t="s">
        <v>43</v>
      </c>
      <c r="B53" s="41" t="s">
        <v>65</v>
      </c>
      <c r="C53" s="1">
        <v>1031113</v>
      </c>
      <c r="D53" s="16">
        <v>200000000</v>
      </c>
      <c r="E53" s="16"/>
      <c r="F53" s="16">
        <f t="shared" si="3"/>
        <v>200000000</v>
      </c>
      <c r="G53" s="18"/>
      <c r="H53" s="19"/>
      <c r="J53" s="7"/>
    </row>
    <row r="54" spans="1:10" s="6" customFormat="1" ht="22.5" customHeight="1">
      <c r="A54" s="21" t="s">
        <v>44</v>
      </c>
      <c r="B54" s="41" t="s">
        <v>80</v>
      </c>
      <c r="C54" s="1">
        <v>1029784</v>
      </c>
      <c r="D54" s="16">
        <v>170000000</v>
      </c>
      <c r="E54" s="16"/>
      <c r="F54" s="16">
        <f t="shared" si="3"/>
        <v>170000000</v>
      </c>
      <c r="G54" s="18"/>
      <c r="H54" s="19"/>
      <c r="J54" s="7"/>
    </row>
    <row r="55" spans="1:10" s="6" customFormat="1" ht="22.5" customHeight="1">
      <c r="A55" s="21" t="s">
        <v>58</v>
      </c>
      <c r="B55" s="41" t="s">
        <v>81</v>
      </c>
      <c r="C55" s="1">
        <v>1029636</v>
      </c>
      <c r="D55" s="16">
        <v>50000000</v>
      </c>
      <c r="E55" s="16"/>
      <c r="F55" s="16">
        <f t="shared" si="3"/>
        <v>50000000</v>
      </c>
      <c r="G55" s="18"/>
      <c r="H55" s="19"/>
      <c r="J55" s="7"/>
    </row>
    <row r="56" spans="1:10" s="6" customFormat="1" ht="22.5" customHeight="1">
      <c r="A56" s="21" t="s">
        <v>45</v>
      </c>
      <c r="B56" s="41" t="s">
        <v>89</v>
      </c>
      <c r="C56" s="1">
        <v>1129726</v>
      </c>
      <c r="D56" s="16">
        <v>60000000</v>
      </c>
      <c r="E56" s="16">
        <v>195000000</v>
      </c>
      <c r="F56" s="16">
        <f t="shared" si="3"/>
        <v>255000000</v>
      </c>
      <c r="G56" s="18"/>
      <c r="H56" s="19"/>
      <c r="J56" s="7"/>
    </row>
    <row r="57" spans="1:10" s="6" customFormat="1" ht="22.5" customHeight="1">
      <c r="A57" s="21" t="s">
        <v>67</v>
      </c>
      <c r="B57" s="41" t="s">
        <v>88</v>
      </c>
      <c r="C57" s="1">
        <v>1029780</v>
      </c>
      <c r="D57" s="16">
        <v>150000000</v>
      </c>
      <c r="E57" s="16"/>
      <c r="F57" s="16">
        <f t="shared" si="3"/>
        <v>150000000</v>
      </c>
      <c r="G57" s="18"/>
      <c r="H57" s="19"/>
      <c r="J57" s="7"/>
    </row>
    <row r="58" spans="1:10" s="6" customFormat="1" ht="30" customHeight="1">
      <c r="A58" s="21" t="s">
        <v>68</v>
      </c>
      <c r="B58" s="39" t="s">
        <v>82</v>
      </c>
      <c r="C58" s="2">
        <v>1131837</v>
      </c>
      <c r="D58" s="16">
        <v>80000000</v>
      </c>
      <c r="E58" s="16">
        <v>197000000</v>
      </c>
      <c r="F58" s="16">
        <f t="shared" si="3"/>
        <v>277000000</v>
      </c>
      <c r="G58" s="18"/>
      <c r="H58" s="19"/>
      <c r="J58" s="7"/>
    </row>
    <row r="59" spans="1:10" s="6" customFormat="1" ht="19.5" hidden="1" customHeight="1">
      <c r="A59" s="27"/>
      <c r="B59" s="28" t="s">
        <v>11</v>
      </c>
      <c r="C59" s="29"/>
      <c r="D59" s="29"/>
      <c r="E59" s="29"/>
      <c r="F59" s="29"/>
      <c r="J59" s="7"/>
    </row>
    <row r="60" spans="1:10" s="14" customFormat="1" ht="21.75" customHeight="1">
      <c r="A60" s="30"/>
      <c r="B60" s="48"/>
      <c r="C60" s="48"/>
      <c r="D60" s="48"/>
      <c r="E60" s="48"/>
      <c r="F60" s="48"/>
      <c r="G60" s="48"/>
      <c r="J60" s="15"/>
    </row>
    <row r="61" spans="1:10" s="6" customFormat="1" ht="15.75">
      <c r="A61" s="31"/>
      <c r="B61" s="32"/>
      <c r="C61" s="3"/>
      <c r="D61" s="3"/>
      <c r="E61" s="3"/>
      <c r="F61" s="3"/>
      <c r="J61" s="7"/>
    </row>
    <row r="62" spans="1:10" s="6" customFormat="1" ht="15.75">
      <c r="A62" s="31"/>
      <c r="B62" s="32"/>
      <c r="C62" s="3"/>
      <c r="D62" s="3"/>
      <c r="E62" s="3"/>
      <c r="F62" s="3"/>
      <c r="J62" s="7"/>
    </row>
    <row r="63" spans="1:10" s="6" customFormat="1" ht="15.75">
      <c r="A63" s="31"/>
      <c r="B63" s="32"/>
      <c r="C63" s="3"/>
      <c r="D63" s="3"/>
      <c r="E63" s="3"/>
      <c r="F63" s="3"/>
      <c r="J63" s="7"/>
    </row>
    <row r="64" spans="1:10" s="6" customFormat="1" ht="15.75">
      <c r="A64" s="31"/>
      <c r="B64" s="32"/>
      <c r="C64" s="3"/>
      <c r="D64" s="3"/>
      <c r="E64" s="3"/>
      <c r="F64" s="3"/>
      <c r="J64" s="7"/>
    </row>
    <row r="65" spans="1:10" s="35" customFormat="1" ht="15.75">
      <c r="A65" s="33"/>
      <c r="B65" s="54"/>
      <c r="C65" s="54"/>
      <c r="D65" s="34"/>
      <c r="E65" s="34"/>
      <c r="F65" s="34"/>
      <c r="J65" s="36"/>
    </row>
    <row r="66" spans="1:10" s="6" customFormat="1" ht="15.75">
      <c r="A66" s="31"/>
      <c r="B66" s="48"/>
      <c r="C66" s="48"/>
      <c r="D66" s="48"/>
      <c r="E66" s="48"/>
      <c r="F66" s="48"/>
      <c r="G66" s="48"/>
      <c r="J66" s="7"/>
    </row>
    <row r="67" spans="1:10" s="6" customFormat="1" ht="15.75">
      <c r="A67" s="31"/>
      <c r="B67" s="32"/>
      <c r="C67" s="3"/>
      <c r="D67" s="3"/>
      <c r="E67" s="3"/>
      <c r="F67" s="3"/>
      <c r="J67" s="7"/>
    </row>
  </sheetData>
  <mergeCells count="16">
    <mergeCell ref="B66:G66"/>
    <mergeCell ref="E5:E6"/>
    <mergeCell ref="A2:C2"/>
    <mergeCell ref="A1:C1"/>
    <mergeCell ref="G5:G6"/>
    <mergeCell ref="D5:D6"/>
    <mergeCell ref="F5:F6"/>
    <mergeCell ref="A3:G3"/>
    <mergeCell ref="A4:C4"/>
    <mergeCell ref="F4:G4"/>
    <mergeCell ref="A5:A6"/>
    <mergeCell ref="B5:B6"/>
    <mergeCell ref="C5:C6"/>
    <mergeCell ref="B60:G60"/>
    <mergeCell ref="B65:C65"/>
    <mergeCell ref="F1:G1"/>
  </mergeCells>
  <phoneticPr fontId="10" type="noConversion"/>
  <pageMargins left="0.2" right="0.2" top="0.41" bottom="0.3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Skamylove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2024-12-04T01:52:35Z</cp:lastPrinted>
  <dcterms:created xsi:type="dcterms:W3CDTF">2015-01-19T07:58:42Z</dcterms:created>
  <dcterms:modified xsi:type="dcterms:W3CDTF">2024-12-04T10:02:24Z</dcterms:modified>
</cp:coreProperties>
</file>