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Tandan JSC\files\"/>
    </mc:Choice>
  </mc:AlternateContent>
  <xr:revisionPtr revIDLastSave="0" documentId="13_ncr:1_{7F6C2A1A-14EE-4C0E-832D-83B9B1FAC2A5}" xr6:coauthVersionLast="47" xr6:coauthVersionMax="47" xr10:uidLastSave="{00000000-0000-0000-0000-000000000000}"/>
  <bookViews>
    <workbookView xWindow="-98" yWindow="-98" windowWidth="21795" windowHeight="13875" tabRatio="598" xr2:uid="{00000000-000D-0000-FFFF-FFFF00000000}"/>
  </bookViews>
  <sheets>
    <sheet name="biểu kèm theo QĐ 340" sheetId="94" r:id="rId1"/>
  </sheets>
  <calcPr calcId="181029"/>
</workbook>
</file>

<file path=xl/calcChain.xml><?xml version="1.0" encoding="utf-8"?>
<calcChain xmlns="http://schemas.openxmlformats.org/spreadsheetml/2006/main">
  <c r="E18" i="94" l="1"/>
  <c r="D62" i="94"/>
  <c r="E49" i="94"/>
  <c r="F49" i="94"/>
  <c r="D32" i="94"/>
  <c r="D48" i="94"/>
  <c r="D61" i="94" l="1"/>
  <c r="D60" i="94"/>
  <c r="D59" i="94"/>
  <c r="D58" i="94"/>
  <c r="D57" i="94"/>
  <c r="D56" i="94"/>
  <c r="D55" i="94"/>
  <c r="D54" i="94"/>
  <c r="D53" i="94"/>
  <c r="D52" i="94"/>
  <c r="D51" i="94"/>
  <c r="D50" i="94"/>
  <c r="D47" i="94"/>
  <c r="D46" i="94"/>
  <c r="D45" i="94"/>
  <c r="D44" i="94"/>
  <c r="D43" i="94"/>
  <c r="D42" i="94"/>
  <c r="D41" i="94"/>
  <c r="D40" i="94"/>
  <c r="D39" i="94"/>
  <c r="D38" i="94"/>
  <c r="D37" i="94"/>
  <c r="D36" i="94"/>
  <c r="D35" i="94"/>
  <c r="D34" i="94"/>
  <c r="D11" i="94"/>
  <c r="D12" i="94"/>
  <c r="D13" i="94"/>
  <c r="D14" i="94"/>
  <c r="D15" i="94"/>
  <c r="D16" i="94"/>
  <c r="D17" i="94"/>
  <c r="D18" i="94"/>
  <c r="D19" i="94"/>
  <c r="D20" i="94"/>
  <c r="D21" i="94"/>
  <c r="D22" i="94"/>
  <c r="D23" i="94"/>
  <c r="D24" i="94"/>
  <c r="D25" i="94"/>
  <c r="D26" i="94"/>
  <c r="D27" i="94"/>
  <c r="D28" i="94"/>
  <c r="D29" i="94"/>
  <c r="D30" i="94"/>
  <c r="D31" i="94"/>
  <c r="D10" i="94"/>
  <c r="D49" i="94" l="1"/>
  <c r="D33" i="94"/>
  <c r="D9" i="94"/>
  <c r="F33" i="94"/>
  <c r="D8" i="94" l="1"/>
  <c r="E33" i="94"/>
  <c r="E9" i="94" l="1"/>
  <c r="E8" i="94" s="1"/>
  <c r="F9" i="94" l="1"/>
  <c r="F8" i="94" s="1"/>
</calcChain>
</file>

<file path=xl/sharedStrings.xml><?xml version="1.0" encoding="utf-8"?>
<sst xmlns="http://schemas.openxmlformats.org/spreadsheetml/2006/main" count="70" uniqueCount="70">
  <si>
    <t>8.Trường T'H Mường Phăng</t>
  </si>
  <si>
    <t>9. Trường T'H Hoàng Văn Nô</t>
  </si>
  <si>
    <t>10. Trường T'H Bế Văn Đàn</t>
  </si>
  <si>
    <t>11. Trường T'H Hà Nội_ĐBP</t>
  </si>
  <si>
    <t>12. Trường T'H Nam Thanh</t>
  </si>
  <si>
    <t>13.Trường T'H Noong Bua</t>
  </si>
  <si>
    <t>14. Trường T'H Him Lam</t>
  </si>
  <si>
    <t>15.Trường T'H Tô Vĩnh Diện</t>
  </si>
  <si>
    <t>1.Trường THCS Nà Nhạn</t>
  </si>
  <si>
    <t>2. Trường THCS Võ Ng. Giáp</t>
  </si>
  <si>
    <t>3. Trường THCS Nà Tấu</t>
  </si>
  <si>
    <t>4. Trường THCS Him Lam</t>
  </si>
  <si>
    <t>5. Trường THCS Trần Can</t>
  </si>
  <si>
    <t>6. Trường THCS Thanh Bình</t>
  </si>
  <si>
    <t>7. Trường THCS Tân Bình</t>
  </si>
  <si>
    <t>8. Trường THCS Nam Thanh</t>
  </si>
  <si>
    <t>9. Tr. TH - THCS Thanh Minh</t>
  </si>
  <si>
    <t>10. Tr.TH -  THCS Th. Trường</t>
  </si>
  <si>
    <t>11. Tr. THCS Mường Thanh</t>
  </si>
  <si>
    <t>9. Trường MN Hoa Sen</t>
  </si>
  <si>
    <t>10. Trường MN Họa Mi</t>
  </si>
  <si>
    <t>11. Trường MN 7_5</t>
  </si>
  <si>
    <t>12. Trường MN Him Lam</t>
  </si>
  <si>
    <t>13. Trường MN Nam Thanh</t>
  </si>
  <si>
    <t>14. Trường MN Hoa Ban</t>
  </si>
  <si>
    <t>15. Trường MN Thanh Trường</t>
  </si>
  <si>
    <t>16. Trường MN Hoa Mơ</t>
  </si>
  <si>
    <t>17. Trường MN Noong Bua</t>
  </si>
  <si>
    <t>18. Trường MN Sơn Ca</t>
  </si>
  <si>
    <t>19. Trường MN Hoa Hồng</t>
  </si>
  <si>
    <t>20. Trường MN Hoa Mai</t>
  </si>
  <si>
    <t>21. Trường MN 20 - 10</t>
  </si>
  <si>
    <t>23. Trường MN Thanh Minh</t>
  </si>
  <si>
    <t>Trường MN số 2 Nà Nhạn</t>
  </si>
  <si>
    <t>Sự nghiệp Giáo dục</t>
  </si>
  <si>
    <t xml:space="preserve"> PHÒNG GIÁO DỤC VÀ ĐÀO TẠO</t>
  </si>
  <si>
    <t>UBND THÀNH PHỐ ĐIỆN BIÊN PHỦ</t>
  </si>
  <si>
    <t>I</t>
  </si>
  <si>
    <t>II</t>
  </si>
  <si>
    <t>Họ và tên</t>
  </si>
  <si>
    <t>Ghi chú</t>
  </si>
  <si>
    <t>STT</t>
  </si>
  <si>
    <t>III</t>
  </si>
  <si>
    <t>1. Trường MN Nà Nhạn</t>
  </si>
  <si>
    <t>2. Trường MN Nà Tấu</t>
  </si>
  <si>
    <t>3. Trường MN Võ Nguyên Giáp</t>
  </si>
  <si>
    <t>4. Trường MN số 1 Pá Khoang</t>
  </si>
  <si>
    <t>6. Trường MN Tà Cáng</t>
  </si>
  <si>
    <t>7. Trường MN Mường Phăng</t>
  </si>
  <si>
    <t>8. Trường MN số 2 Pá Khoang</t>
  </si>
  <si>
    <t>1. Trường T'H số 2 Nà Nhạn</t>
  </si>
  <si>
    <t>2. Trường T'H Tà Cáng</t>
  </si>
  <si>
    <t>3. Trường T'H số 2 Nà Tấu</t>
  </si>
  <si>
    <t>5.Trường T'H số 1 Nà Nhạn</t>
  </si>
  <si>
    <t>6. Trường T'H số 2 Pá Khoang</t>
  </si>
  <si>
    <t>7.Trường T'H Võ Nguyên Giáp</t>
  </si>
  <si>
    <t>1. Sự nghiệp mầm non</t>
  </si>
  <si>
    <t>2. Sự nghiệp Tiểu học</t>
  </si>
  <si>
    <t>3. Sự nghiệp Trung học cơ sở</t>
  </si>
  <si>
    <t>Tổng cộng</t>
  </si>
  <si>
    <t>Mua sắm trang  thiết bị cấp THCS (Tập trung)</t>
  </si>
  <si>
    <t>Mua sắm sự nghiệp Tiểu học (Tập trung)</t>
  </si>
  <si>
    <t>Mua sắm sự nghiệp Mầm non (Tập trung)</t>
  </si>
  <si>
    <t>Mã QHNS</t>
  </si>
  <si>
    <t>12. Trường TH - THCS hermannGmeiner</t>
  </si>
  <si>
    <t>Đơn vị tính: Đồng</t>
  </si>
  <si>
    <t>Nguồn 13 (Chi lương và các khoản chi khác)</t>
  </si>
  <si>
    <t>Nguồn 12 (Chi mua sắm)</t>
  </si>
  <si>
    <t>Phụ lục 02</t>
  </si>
  <si>
    <r>
      <t xml:space="preserve">BẢNG CHI TIẾT GIAO BỔ SUNG DỰ TOÁN CHI NGÂN SÁCH NĂM 2024
</t>
    </r>
    <r>
      <rPr>
        <b/>
        <i/>
        <sz val="14"/>
        <rFont val="Times New Roman"/>
        <family val="1"/>
      </rPr>
      <t>( Kèm theo Quyết định 340/QĐ-PGDĐT ngày 9/12/2024 của Phòng Giáo dục - Đào tạo)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</si>
</sst>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[Red]#,##0"/>
    <numFmt numFmtId="168" formatCode="_(* #,##0_);_(* \(#,##0\);_(* &quot;-&quot;??_);_(@_)"/>
    <numFmt numFmtId="169" formatCode="0.000"/>
    <numFmt numFmtId="170" formatCode="0.0000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\$#,##0\ ;\(\$#,##0\)"/>
    <numFmt numFmtId="174" formatCode="&quot;£&quot;#,##0;[Red]\-&quot;£&quot;#,##0"/>
    <numFmt numFmtId="175" formatCode="_ * #,##0.00_)\ _$_ ;_ * \(#,##0.00\)\ _$_ ;_ * &quot;-&quot;??_)\ _$_ ;_ @_ "/>
    <numFmt numFmtId="176" formatCode="_-* #,##0.00\ _F_-;\-* #,##0.00\ _F_-;_-* &quot;-&quot;??\ _F_-;_-@_-"/>
    <numFmt numFmtId="177" formatCode="&quot;£&quot;#,##0;\-&quot;£&quot;#,##0"/>
    <numFmt numFmtId="178" formatCode="0.000%"/>
    <numFmt numFmtId="179" formatCode="_-&quot;$&quot;* #,##0_-;\-&quot;$&quot;* #,##0_-;_-&quot;$&quot;* &quot;-&quot;_-;_-@_-"/>
    <numFmt numFmtId="180" formatCode="&quot;$&quot;#,##0;[Red]\-&quot;$&quot;#,##0"/>
    <numFmt numFmtId="181" formatCode="_-&quot;$&quot;* #,##0.00_-;\-&quot;$&quot;* #,##0.00_-;_-&quot;$&quot;* &quot;-&quot;??_-;_-@_-"/>
    <numFmt numFmtId="182" formatCode="_-&quot;€&quot;* #,##0.00_-;\-&quot;€&quot;* #,##0.00_-;_-&quot;€&quot;* &quot;-&quot;??_-;_-@_-"/>
    <numFmt numFmtId="183" formatCode="_-&quot;€&quot;* #,##0_-;\-&quot;€&quot;* #,##0_-;_-&quot;€&quot;* &quot;-&quot;_-;_-@_-"/>
    <numFmt numFmtId="184" formatCode="_-* ###,0&quot;.&quot;00_-;\-* ###,0&quot;.&quot;00_-;_-* &quot;-&quot;??_-;_-@_-"/>
    <numFmt numFmtId="185" formatCode="_ &quot;\&quot;* #,##0_ ;_ &quot;\&quot;* \-#,##0_ ;_ &quot;\&quot;* &quot;-&quot;_ ;_ @_ "/>
    <numFmt numFmtId="186" formatCode="0.000000000"/>
    <numFmt numFmtId="187" formatCode="_ &quot;\&quot;* #,##0.00_ ;_ &quot;\&quot;* \-#,##0.00_ ;_ &quot;\&quot;* &quot;-&quot;??_ ;_ @_ "/>
    <numFmt numFmtId="188" formatCode="_ * #,##0_ ;_ * \-#,##0_ ;_ * &quot;-&quot;_ ;_ @_ "/>
    <numFmt numFmtId="189" formatCode="_ * #,##0.00_ ;_ * \-#,##0.00_ ;_ * &quot;-&quot;??_ ;_ @_ "/>
    <numFmt numFmtId="190" formatCode=";;"/>
    <numFmt numFmtId="191" formatCode="0.000_)"/>
    <numFmt numFmtId="192" formatCode="&quot;£&quot;#,##0.00;\-&quot;£&quot;#,##0.00"/>
    <numFmt numFmtId="193" formatCode="&quot;$&quot;\ \ \ \ #,##0_);\(&quot;$&quot;\ \ \ #,##0\)"/>
    <numFmt numFmtId="194" formatCode="&quot;$&quot;\ \ \ \ \ #,##0_);\(&quot;$&quot;\ \ \ \ \ #,##0\)"/>
    <numFmt numFmtId="195" formatCode="0&quot;.&quot;0000"/>
    <numFmt numFmtId="196" formatCode="#,##0\ &quot;$&quot;_);[Red]\(#,##0\ &quot;$&quot;\)"/>
    <numFmt numFmtId="197" formatCode="&quot;$&quot;###,0&quot;.&quot;00_);[Red]\(&quot;$&quot;###,0&quot;.&quot;00\)"/>
    <numFmt numFmtId="198" formatCode="_ * #,##0_)_£_ ;_ * \(#,##0\)_£_ ;_ * &quot;-&quot;_)_£_ ;_ @_ "/>
    <numFmt numFmtId="199" formatCode="#,##0.00\ &quot;F&quot;;[Red]\-#,##0.00\ &quot;F&quot;"/>
    <numFmt numFmtId="200" formatCode="_-* #,##0.0\ _F_-;\-* #,##0.0\ _F_-;_-* &quot;-&quot;??\ _F_-;_-@_-"/>
    <numFmt numFmtId="201" formatCode="0.00000000000E+00;\?"/>
    <numFmt numFmtId="202" formatCode="_-* #,##0\ &quot;F&quot;_-;\-* #,##0\ &quot;F&quot;_-;_-* &quot;-&quot;\ &quot;F&quot;_-;_-@_-"/>
    <numFmt numFmtId="203" formatCode="#,##0\ &quot;F&quot;;[Red]\-#,##0\ &quot;F&quot;"/>
    <numFmt numFmtId="204" formatCode="#,##0.00\ &quot;F&quot;;\-#,##0.00\ &quot;F&quot;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</numFmts>
  <fonts count="102">
    <font>
      <sz val="11"/>
      <name val=".VnArial"/>
      <family val="2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12"/>
      <name val=".VnTime"/>
      <family val="2"/>
    </font>
    <font>
      <sz val="11"/>
      <color indexed="8"/>
      <name val="Calibri"/>
      <family val="2"/>
    </font>
    <font>
      <sz val="11"/>
      <name val=".VnTime"/>
      <family val="2"/>
    </font>
    <font>
      <b/>
      <sz val="12"/>
      <name val=".VnTime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.VnTime"/>
      <family val="2"/>
    </font>
    <font>
      <b/>
      <sz val="11"/>
      <name val=".VnTime"/>
      <family val="2"/>
    </font>
    <font>
      <sz val="10"/>
      <color indexed="8"/>
      <name val="MS Sans Serif"/>
      <family val="2"/>
    </font>
    <font>
      <sz val="12"/>
      <name val=".VnTime"/>
      <family val="2"/>
    </font>
    <font>
      <sz val="12"/>
      <name val=".VnArial Narrow"/>
      <family val="2"/>
    </font>
    <font>
      <sz val="10"/>
      <name val="MS Sans Serif"/>
      <family val="2"/>
    </font>
    <font>
      <sz val="9"/>
      <name val=".VnTime"/>
      <family val="2"/>
    </font>
    <font>
      <sz val="10"/>
      <name val="Arial"/>
      <family val="2"/>
    </font>
    <font>
      <sz val="9"/>
      <name val="Arial"/>
      <family val="2"/>
    </font>
    <font>
      <sz val="14"/>
      <name val=".VnTime"/>
      <family val="2"/>
    </font>
    <font>
      <sz val="8"/>
      <name val="Arial"/>
      <family val="2"/>
    </font>
    <font>
      <b/>
      <sz val="10"/>
      <name val=".VnTime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.VnTime"/>
      <family val="2"/>
    </font>
    <font>
      <sz val="14"/>
      <name val="Times New Roman"/>
      <family val="1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1"/>
      <name val="–¾’©"/>
      <family val="1"/>
      <charset val="128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.VnArial"/>
      <family val="2"/>
    </font>
    <font>
      <sz val="12"/>
      <name val="????"/>
      <family val="1"/>
      <charset val="136"/>
    </font>
    <font>
      <sz val="14"/>
      <name val="VnTime"/>
    </font>
    <font>
      <sz val="12"/>
      <name val="¹ÙÅÁÃ¼"/>
      <charset val="129"/>
    </font>
    <font>
      <sz val="12"/>
      <name val="±¼¸²Ã¼"/>
      <family val="3"/>
      <charset val="129"/>
    </font>
    <font>
      <sz val="12"/>
      <name val="Tms Rmn"/>
    </font>
    <font>
      <sz val="11"/>
      <name val="µ¸¿ò"/>
      <charset val="129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b/>
      <sz val="10"/>
      <name val="Helv"/>
    </font>
    <font>
      <sz val="11"/>
      <name val="Tms Rmn"/>
    </font>
    <font>
      <sz val="10"/>
      <name val="MS Serif"/>
      <family val="1"/>
    </font>
    <font>
      <sz val="9"/>
      <name val=".VnAvant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8"/>
      <name val="MS Sans Serif"/>
      <family val="2"/>
    </font>
    <font>
      <b/>
      <sz val="11"/>
      <name val="Helv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1"/>
      <color indexed="32"/>
      <name val="VNI-Times"/>
    </font>
    <font>
      <b/>
      <sz val="8"/>
      <color indexed="8"/>
      <name val="Helv"/>
    </font>
    <font>
      <b/>
      <sz val="20"/>
      <name val=".VnTimeH"/>
      <family val="2"/>
    </font>
    <font>
      <i/>
      <sz val="12"/>
      <name val=".VnTime"/>
      <family val="2"/>
    </font>
    <font>
      <b/>
      <sz val="11"/>
      <color indexed="8"/>
      <name val="Calibri"/>
      <family val="2"/>
    </font>
    <font>
      <sz val="14"/>
      <name val="VnTime"/>
      <family val="2"/>
    </font>
    <font>
      <sz val="12"/>
      <name val="바탕체"/>
      <family val="1"/>
      <charset val="129"/>
    </font>
    <font>
      <b/>
      <sz val="12"/>
      <name val=".VnTimeH"/>
      <family val="2"/>
    </font>
    <font>
      <sz val="11"/>
      <name val=".Vn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i/>
      <sz val="12"/>
      <color theme="0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5"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/>
    <xf numFmtId="0" fontId="20" fillId="0" borderId="0"/>
    <xf numFmtId="0" fontId="12" fillId="0" borderId="0"/>
    <xf numFmtId="171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172" fontId="25" fillId="0" borderId="0" applyFont="0" applyFill="0" applyBorder="0" applyAlignment="0" applyProtection="0"/>
    <xf numFmtId="183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41" fontId="66" fillId="0" borderId="0" applyFont="0" applyFill="0" applyBorder="0" applyAlignment="0" applyProtection="0"/>
    <xf numFmtId="184" fontId="66" fillId="0" borderId="0" applyFont="0" applyFill="0" applyBorder="0" applyAlignment="0" applyProtection="0"/>
    <xf numFmtId="0" fontId="35" fillId="0" borderId="0"/>
    <xf numFmtId="0" fontId="25" fillId="0" borderId="0"/>
    <xf numFmtId="0" fontId="25" fillId="0" borderId="0"/>
    <xf numFmtId="1" fontId="67" fillId="0" borderId="1" applyBorder="0" applyAlignment="0">
      <alignment horizontal="center"/>
    </xf>
    <xf numFmtId="0" fontId="36" fillId="2" borderId="0"/>
    <xf numFmtId="9" fontId="68" fillId="0" borderId="0" applyFont="0" applyFill="0" applyBorder="0" applyAlignment="0" applyProtection="0"/>
    <xf numFmtId="0" fontId="37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38" fillId="2" borderId="0"/>
    <xf numFmtId="0" fontId="39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8" fillId="0" borderId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20" borderId="0" applyNumberFormat="0" applyBorder="0" applyAlignment="0" applyProtection="0"/>
    <xf numFmtId="185" fontId="69" fillId="0" borderId="0" applyFont="0" applyFill="0" applyBorder="0" applyAlignment="0" applyProtection="0"/>
    <xf numFmtId="0" fontId="40" fillId="0" borderId="0" applyFont="0" applyFill="0" applyBorder="0" applyAlignment="0" applyProtection="0"/>
    <xf numFmtId="186" fontId="12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40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5" fillId="0" borderId="0">
      <alignment horizontal="center" wrapText="1"/>
      <protection locked="0"/>
    </xf>
    <xf numFmtId="188" fontId="69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68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40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54" fillId="4" borderId="0" applyNumberFormat="0" applyBorder="0" applyAlignment="0" applyProtection="0"/>
    <xf numFmtId="0" fontId="70" fillId="0" borderId="0" applyNumberFormat="0" applyFill="0" applyBorder="0" applyAlignment="0" applyProtection="0"/>
    <xf numFmtId="0" fontId="40" fillId="0" borderId="0"/>
    <xf numFmtId="0" fontId="71" fillId="0" borderId="0"/>
    <xf numFmtId="0" fontId="40" fillId="0" borderId="0"/>
    <xf numFmtId="0" fontId="72" fillId="0" borderId="0"/>
    <xf numFmtId="0" fontId="73" fillId="0" borderId="0"/>
    <xf numFmtId="190" fontId="23" fillId="0" borderId="0" applyFill="0" applyBorder="0" applyAlignment="0"/>
    <xf numFmtId="0" fontId="55" fillId="21" borderId="2" applyNumberFormat="0" applyAlignment="0" applyProtection="0"/>
    <xf numFmtId="0" fontId="74" fillId="0" borderId="0"/>
    <xf numFmtId="0" fontId="56" fillId="22" borderId="3" applyNumberFormat="0" applyAlignment="0" applyProtection="0"/>
    <xf numFmtId="166" fontId="2" fillId="0" borderId="0" applyFont="0" applyFill="0" applyBorder="0" applyAlignment="0" applyProtection="0"/>
    <xf numFmtId="191" fontId="75" fillId="0" borderId="0"/>
    <xf numFmtId="191" fontId="75" fillId="0" borderId="0"/>
    <xf numFmtId="191" fontId="75" fillId="0" borderId="0"/>
    <xf numFmtId="191" fontId="75" fillId="0" borderId="0"/>
    <xf numFmtId="191" fontId="75" fillId="0" borderId="0"/>
    <xf numFmtId="191" fontId="75" fillId="0" borderId="0"/>
    <xf numFmtId="191" fontId="75" fillId="0" borderId="0"/>
    <xf numFmtId="191" fontId="75" fillId="0" borderId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8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76" fillId="0" borderId="0" applyNumberFormat="0" applyAlignment="0">
      <alignment horizontal="left"/>
    </xf>
    <xf numFmtId="173" fontId="25" fillId="0" borderId="0" applyFont="0" applyFill="0" applyBorder="0" applyAlignment="0" applyProtection="0"/>
    <xf numFmtId="192" fontId="77" fillId="0" borderId="0" applyFont="0" applyFill="0" applyBorder="0" applyAlignment="0" applyProtection="0"/>
    <xf numFmtId="169" fontId="12" fillId="0" borderId="4"/>
    <xf numFmtId="0" fontId="25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" fontId="12" fillId="0" borderId="0" applyFont="0" applyBorder="0" applyAlignment="0"/>
    <xf numFmtId="0" fontId="78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3" fontId="12" fillId="0" borderId="0" applyFont="0" applyBorder="0" applyAlignment="0"/>
    <xf numFmtId="2" fontId="25" fillId="0" borderId="0" applyFont="0" applyFill="0" applyBorder="0" applyAlignment="0" applyProtection="0"/>
    <xf numFmtId="0" fontId="58" fillId="5" borderId="0" applyNumberFormat="0" applyBorder="0" applyAlignment="0" applyProtection="0"/>
    <xf numFmtId="38" fontId="28" fillId="2" borderId="0" applyNumberFormat="0" applyBorder="0" applyAlignment="0" applyProtection="0"/>
    <xf numFmtId="0" fontId="79" fillId="23" borderId="0"/>
    <xf numFmtId="0" fontId="80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2" fillId="0" borderId="0" applyNumberFormat="0" applyFill="0" applyBorder="0" applyAlignment="0" applyProtection="0"/>
    <xf numFmtId="0" fontId="8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82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3" fillId="0" borderId="10">
      <alignment horizontal="center"/>
    </xf>
    <xf numFmtId="0" fontId="83" fillId="0" borderId="0">
      <alignment horizontal="center"/>
    </xf>
    <xf numFmtId="10" fontId="28" fillId="24" borderId="1" applyNumberFormat="0" applyBorder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0" fillId="8" borderId="2" applyNumberFormat="0" applyAlignment="0" applyProtection="0"/>
    <xf numFmtId="0" fontId="61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84" fillId="0" borderId="10"/>
    <xf numFmtId="170" fontId="27" fillId="0" borderId="12"/>
    <xf numFmtId="195" fontId="27" fillId="0" borderId="12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43" fillId="0" borderId="0" applyNumberFormat="0" applyFont="0" applyFill="0" applyAlignment="0"/>
    <xf numFmtId="0" fontId="62" fillId="25" borderId="0" applyNumberFormat="0" applyBorder="0" applyAlignment="0" applyProtection="0"/>
    <xf numFmtId="0" fontId="44" fillId="0" borderId="0"/>
    <xf numFmtId="198" fontId="44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9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96" fillId="0" borderId="0" applyNumberFormat="0" applyFill="0" applyBorder="0" applyAlignment="0" applyProtection="0">
      <alignment vertical="center"/>
    </xf>
    <xf numFmtId="0" fontId="21" fillId="0" borderId="0"/>
    <xf numFmtId="0" fontId="12" fillId="0" borderId="0"/>
    <xf numFmtId="0" fontId="12" fillId="0" borderId="0"/>
    <xf numFmtId="0" fontId="22" fillId="0" borderId="0"/>
    <xf numFmtId="0" fontId="21" fillId="0" borderId="0"/>
    <xf numFmtId="0" fontId="12" fillId="0" borderId="0"/>
    <xf numFmtId="0" fontId="22" fillId="26" borderId="13" applyNumberFormat="0" applyFont="0" applyAlignment="0" applyProtection="0"/>
    <xf numFmtId="0" fontId="25" fillId="26" borderId="13" applyNumberFormat="0" applyFont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3" fillId="0" borderId="0"/>
    <xf numFmtId="0" fontId="63" fillId="21" borderId="14" applyNumberFormat="0" applyAlignment="0" applyProtection="0"/>
    <xf numFmtId="14" fontId="5" fillId="0" borderId="0">
      <alignment horizontal="center" wrapText="1"/>
      <protection locked="0"/>
    </xf>
    <xf numFmtId="10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5" fillId="27" borderId="0" applyNumberFormat="0" applyFont="0" applyBorder="0" applyAlignment="0">
      <alignment horizontal="center"/>
    </xf>
    <xf numFmtId="14" fontId="86" fillId="0" borderId="0" applyNumberFormat="0" applyFill="0" applyBorder="0" applyAlignment="0" applyProtection="0">
      <alignment horizontal="left"/>
    </xf>
    <xf numFmtId="0" fontId="12" fillId="0" borderId="0" applyNumberFormat="0" applyFill="0" applyBorder="0" applyAlignment="0" applyProtection="0"/>
    <xf numFmtId="0" fontId="85" fillId="1" borderId="6" applyNumberFormat="0" applyFont="0" applyAlignment="0">
      <alignment horizontal="center"/>
    </xf>
    <xf numFmtId="0" fontId="87" fillId="0" borderId="0" applyNumberFormat="0" applyFill="0" applyBorder="0" applyAlignment="0">
      <alignment horizontal="center"/>
    </xf>
    <xf numFmtId="0" fontId="25" fillId="0" borderId="0"/>
    <xf numFmtId="0" fontId="23" fillId="0" borderId="0" applyFont="0" applyFill="0" applyBorder="0" applyAlignment="0" applyProtection="0"/>
    <xf numFmtId="0" fontId="88" fillId="0" borderId="0"/>
    <xf numFmtId="0" fontId="84" fillId="0" borderId="0"/>
    <xf numFmtId="40" fontId="89" fillId="0" borderId="0" applyBorder="0">
      <alignment horizontal="right"/>
    </xf>
    <xf numFmtId="174" fontId="27" fillId="0" borderId="15">
      <alignment horizontal="right" vertical="center"/>
    </xf>
    <xf numFmtId="199" fontId="44" fillId="0" borderId="15">
      <alignment horizontal="right" vertical="center"/>
    </xf>
    <xf numFmtId="174" fontId="27" fillId="0" borderId="15">
      <alignment horizontal="right" vertical="center"/>
    </xf>
    <xf numFmtId="200" fontId="12" fillId="0" borderId="15">
      <alignment horizontal="right" vertical="center"/>
    </xf>
    <xf numFmtId="201" fontId="65" fillId="0" borderId="15">
      <alignment horizontal="right" vertical="center"/>
    </xf>
    <xf numFmtId="174" fontId="27" fillId="0" borderId="15">
      <alignment horizontal="right" vertical="center"/>
    </xf>
    <xf numFmtId="199" fontId="44" fillId="0" borderId="15">
      <alignment horizontal="right" vertical="center"/>
    </xf>
    <xf numFmtId="175" fontId="27" fillId="0" borderId="15">
      <alignment horizontal="center"/>
    </xf>
    <xf numFmtId="202" fontId="44" fillId="0" borderId="15">
      <alignment horizontal="center"/>
    </xf>
    <xf numFmtId="0" fontId="4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25" fillId="0" borderId="17" applyNumberFormat="0" applyFont="0" applyFill="0" applyAlignment="0" applyProtection="0"/>
    <xf numFmtId="0" fontId="92" fillId="0" borderId="16" applyNumberFormat="0" applyFill="0" applyAlignment="0" applyProtection="0"/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6" fontId="27" fillId="0" borderId="0"/>
    <xf numFmtId="203" fontId="44" fillId="0" borderId="0"/>
    <xf numFmtId="177" fontId="27" fillId="0" borderId="1"/>
    <xf numFmtId="204" fontId="44" fillId="0" borderId="1"/>
    <xf numFmtId="3" fontId="44" fillId="0" borderId="0" applyNumberFormat="0" applyBorder="0" applyAlignment="0" applyProtection="0">
      <alignment horizontal="centerContinuous"/>
      <protection locked="0"/>
    </xf>
    <xf numFmtId="3" fontId="93" fillId="0" borderId="0">
      <protection locked="0"/>
    </xf>
    <xf numFmtId="0" fontId="15" fillId="28" borderId="1">
      <alignment horizontal="left" vertical="center"/>
    </xf>
    <xf numFmtId="164" fontId="29" fillId="0" borderId="18">
      <alignment horizontal="left" vertical="top"/>
    </xf>
    <xf numFmtId="164" fontId="18" fillId="0" borderId="19">
      <alignment horizontal="left" vertical="top"/>
    </xf>
    <xf numFmtId="0" fontId="24" fillId="0" borderId="19">
      <alignment horizontal="left" vertical="center"/>
    </xf>
    <xf numFmtId="20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/>
    <xf numFmtId="0" fontId="43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52" fillId="0" borderId="0" applyFont="0" applyFill="0" applyBorder="0" applyAlignment="0" applyProtection="0"/>
    <xf numFmtId="181" fontId="26" fillId="0" borderId="0" applyFont="0" applyFill="0" applyBorder="0" applyAlignment="0" applyProtection="0"/>
  </cellStyleXfs>
  <cellXfs count="52">
    <xf numFmtId="0" fontId="0" fillId="0" borderId="0" xfId="0" applyAlignment="1"/>
    <xf numFmtId="0" fontId="3" fillId="29" borderId="1" xfId="0" applyFont="1" applyFill="1" applyBorder="1" applyAlignment="1">
      <alignment horizontal="center" vertical="center" wrapText="1"/>
    </xf>
    <xf numFmtId="168" fontId="3" fillId="29" borderId="1" xfId="83" applyNumberFormat="1" applyFont="1" applyFill="1" applyBorder="1" applyAlignment="1">
      <alignment horizontal="center" vertical="center" wrapText="1"/>
    </xf>
    <xf numFmtId="0" fontId="3" fillId="29" borderId="1" xfId="0" applyFont="1" applyFill="1" applyBorder="1" applyAlignment="1">
      <alignment horizontal="center" vertical="center"/>
    </xf>
    <xf numFmtId="168" fontId="9" fillId="29" borderId="0" xfId="83" applyNumberFormat="1" applyFont="1" applyFill="1" applyAlignment="1">
      <alignment vertical="center"/>
    </xf>
    <xf numFmtId="0" fontId="8" fillId="29" borderId="0" xfId="0" applyFont="1" applyFill="1" applyAlignment="1">
      <alignment horizontal="center" vertical="center"/>
    </xf>
    <xf numFmtId="168" fontId="3" fillId="29" borderId="0" xfId="83" applyNumberFormat="1" applyFont="1" applyFill="1" applyAlignment="1">
      <alignment vertical="center"/>
    </xf>
    <xf numFmtId="0" fontId="9" fillId="29" borderId="0" xfId="0" applyFont="1" applyFill="1" applyAlignment="1">
      <alignment vertical="center"/>
    </xf>
    <xf numFmtId="0" fontId="99" fillId="29" borderId="0" xfId="0" applyFont="1" applyFill="1" applyAlignment="1">
      <alignment horizontal="center" vertical="center"/>
    </xf>
    <xf numFmtId="0" fontId="2" fillId="29" borderId="0" xfId="0" applyFont="1" applyFill="1" applyAlignment="1">
      <alignment vertical="center"/>
    </xf>
    <xf numFmtId="168" fontId="2" fillId="29" borderId="0" xfId="83" applyNumberFormat="1" applyFont="1" applyFill="1" applyAlignment="1">
      <alignment vertical="center"/>
    </xf>
    <xf numFmtId="0" fontId="16" fillId="29" borderId="1" xfId="0" applyFont="1" applyFill="1" applyBorder="1" applyAlignment="1">
      <alignment vertical="center"/>
    </xf>
    <xf numFmtId="167" fontId="16" fillId="29" borderId="1" xfId="0" applyNumberFormat="1" applyFont="1" applyFill="1" applyBorder="1" applyAlignment="1">
      <alignment horizontal="right" vertical="center"/>
    </xf>
    <xf numFmtId="168" fontId="16" fillId="29" borderId="1" xfId="83" applyNumberFormat="1" applyFont="1" applyFill="1" applyBorder="1" applyAlignment="1">
      <alignment horizontal="right" vertical="center"/>
    </xf>
    <xf numFmtId="168" fontId="7" fillId="29" borderId="1" xfId="83" applyNumberFormat="1" applyFont="1" applyFill="1" applyBorder="1" applyAlignment="1">
      <alignment vertical="center"/>
    </xf>
    <xf numFmtId="168" fontId="7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vertical="center"/>
    </xf>
    <xf numFmtId="168" fontId="7" fillId="29" borderId="0" xfId="83" applyNumberFormat="1" applyFont="1" applyFill="1" applyAlignment="1">
      <alignment vertical="center"/>
    </xf>
    <xf numFmtId="167" fontId="16" fillId="29" borderId="1" xfId="0" applyNumberFormat="1" applyFont="1" applyFill="1" applyBorder="1" applyAlignment="1">
      <alignment vertical="center"/>
    </xf>
    <xf numFmtId="168" fontId="16" fillId="29" borderId="1" xfId="83" applyNumberFormat="1" applyFont="1" applyFill="1" applyBorder="1" applyAlignment="1">
      <alignment vertical="center"/>
    </xf>
    <xf numFmtId="168" fontId="2" fillId="29" borderId="1" xfId="0" applyNumberFormat="1" applyFont="1" applyFill="1" applyBorder="1" applyAlignment="1">
      <alignment vertical="center"/>
    </xf>
    <xf numFmtId="168" fontId="2" fillId="29" borderId="0" xfId="0" applyNumberFormat="1" applyFont="1" applyFill="1" applyAlignment="1">
      <alignment vertical="center"/>
    </xf>
    <xf numFmtId="0" fontId="5" fillId="29" borderId="1" xfId="0" applyFont="1" applyFill="1" applyBorder="1" applyAlignment="1">
      <alignment horizontal="center" vertical="center"/>
    </xf>
    <xf numFmtId="165" fontId="5" fillId="29" borderId="1" xfId="92" applyFont="1" applyFill="1" applyBorder="1" applyAlignment="1">
      <alignment horizontal="left" vertical="center" wrapText="1"/>
    </xf>
    <xf numFmtId="168" fontId="3" fillId="29" borderId="1" xfId="0" applyNumberFormat="1" applyFont="1" applyFill="1" applyBorder="1" applyAlignment="1">
      <alignment horizontal="center" vertical="center" wrapText="1"/>
    </xf>
    <xf numFmtId="0" fontId="17" fillId="29" borderId="1" xfId="0" applyFont="1" applyFill="1" applyBorder="1" applyAlignment="1">
      <alignment horizontal="center" vertical="center"/>
    </xf>
    <xf numFmtId="0" fontId="17" fillId="29" borderId="1" xfId="0" applyFont="1" applyFill="1" applyBorder="1" applyAlignment="1">
      <alignment horizontal="left" vertical="center" wrapText="1"/>
    </xf>
    <xf numFmtId="0" fontId="11" fillId="29" borderId="1" xfId="0" applyFont="1" applyFill="1" applyBorder="1" applyAlignment="1">
      <alignment horizontal="center" vertical="center"/>
    </xf>
    <xf numFmtId="165" fontId="11" fillId="29" borderId="1" xfId="92" applyFont="1" applyFill="1" applyBorder="1" applyAlignment="1">
      <alignment horizontal="left" vertical="center" wrapText="1"/>
    </xf>
    <xf numFmtId="39" fontId="11" fillId="29" borderId="1" xfId="124" applyNumberFormat="1" applyFont="1" applyFill="1" applyBorder="1" applyAlignment="1">
      <alignment vertical="center"/>
    </xf>
    <xf numFmtId="168" fontId="11" fillId="29" borderId="1" xfId="83" applyNumberFormat="1" applyFont="1" applyFill="1" applyBorder="1" applyAlignment="1">
      <alignment vertical="center"/>
    </xf>
    <xf numFmtId="0" fontId="7" fillId="29" borderId="1" xfId="0" applyFont="1" applyFill="1" applyBorder="1" applyAlignment="1">
      <alignment vertical="center"/>
    </xf>
    <xf numFmtId="165" fontId="5" fillId="29" borderId="1" xfId="92" quotePrefix="1" applyFont="1" applyFill="1" applyBorder="1" applyAlignment="1">
      <alignment horizontal="left" vertical="center" wrapText="1"/>
    </xf>
    <xf numFmtId="168" fontId="5" fillId="29" borderId="1" xfId="83" applyNumberFormat="1" applyFont="1" applyFill="1" applyBorder="1" applyAlignment="1">
      <alignment horizontal="center" vertical="center" wrapText="1"/>
    </xf>
    <xf numFmtId="3" fontId="17" fillId="29" borderId="1" xfId="2" applyNumberFormat="1" applyFont="1" applyFill="1" applyBorder="1" applyAlignment="1">
      <alignment horizontal="left" vertical="center" wrapText="1"/>
    </xf>
    <xf numFmtId="0" fontId="5" fillId="29" borderId="1" xfId="0" applyFont="1" applyFill="1" applyBorder="1" applyAlignment="1">
      <alignment horizontal="left" vertical="center" wrapText="1"/>
    </xf>
    <xf numFmtId="0" fontId="4" fillId="29" borderId="0" xfId="0" applyFont="1" applyFill="1" applyAlignment="1">
      <alignment vertical="center"/>
    </xf>
    <xf numFmtId="168" fontId="9" fillId="29" borderId="0" xfId="0" applyNumberFormat="1" applyFont="1" applyFill="1" applyAlignment="1">
      <alignment vertical="center"/>
    </xf>
    <xf numFmtId="168" fontId="3" fillId="29" borderId="1" xfId="0" applyNumberFormat="1" applyFont="1" applyFill="1" applyBorder="1" applyAlignment="1">
      <alignment horizontal="center" vertical="center"/>
    </xf>
    <xf numFmtId="168" fontId="6" fillId="29" borderId="0" xfId="83" applyNumberFormat="1" applyFont="1" applyFill="1" applyAlignment="1">
      <alignment horizontal="center" vertical="center"/>
    </xf>
    <xf numFmtId="0" fontId="10" fillId="29" borderId="0" xfId="0" applyFont="1" applyFill="1" applyAlignment="1">
      <alignment horizontal="center" vertical="center"/>
    </xf>
    <xf numFmtId="0" fontId="100" fillId="29" borderId="0" xfId="0" applyFont="1" applyFill="1" applyAlignment="1">
      <alignment horizontal="center" vertical="center"/>
    </xf>
    <xf numFmtId="0" fontId="99" fillId="29" borderId="0" xfId="0" applyFont="1" applyFill="1" applyAlignment="1">
      <alignment horizontal="center" vertical="center"/>
    </xf>
    <xf numFmtId="0" fontId="11" fillId="29" borderId="1" xfId="0" applyFont="1" applyFill="1" applyBorder="1" applyAlignment="1">
      <alignment horizontal="center" vertical="center" wrapText="1"/>
    </xf>
    <xf numFmtId="168" fontId="6" fillId="29" borderId="18" xfId="83" applyNumberFormat="1" applyFont="1" applyFill="1" applyBorder="1" applyAlignment="1">
      <alignment horizontal="center" vertical="center" wrapText="1"/>
    </xf>
    <xf numFmtId="168" fontId="6" fillId="29" borderId="19" xfId="83" applyNumberFormat="1" applyFont="1" applyFill="1" applyBorder="1" applyAlignment="1">
      <alignment horizontal="center" vertical="center" wrapText="1"/>
    </xf>
    <xf numFmtId="168" fontId="6" fillId="29" borderId="21" xfId="83" applyNumberFormat="1" applyFont="1" applyFill="1" applyBorder="1" applyAlignment="1">
      <alignment horizontal="center" vertical="center" wrapText="1"/>
    </xf>
    <xf numFmtId="168" fontId="6" fillId="29" borderId="1" xfId="83" applyNumberFormat="1" applyFont="1" applyFill="1" applyBorder="1" applyAlignment="1">
      <alignment horizontal="center" vertical="center" wrapText="1"/>
    </xf>
    <xf numFmtId="0" fontId="7" fillId="29" borderId="1" xfId="0" applyFont="1" applyFill="1" applyBorder="1" applyAlignment="1">
      <alignment horizontal="center" vertical="center"/>
    </xf>
    <xf numFmtId="0" fontId="10" fillId="29" borderId="0" xfId="0" applyFont="1" applyFill="1" applyAlignment="1">
      <alignment horizontal="center" vertical="center" shrinkToFit="1"/>
    </xf>
    <xf numFmtId="168" fontId="3" fillId="29" borderId="20" xfId="83" applyNumberFormat="1" applyFont="1" applyFill="1" applyBorder="1" applyAlignment="1">
      <alignment horizontal="center" vertical="center"/>
    </xf>
    <xf numFmtId="0" fontId="10" fillId="29" borderId="0" xfId="0" applyFont="1" applyFill="1" applyAlignment="1">
      <alignment horizontal="center" vertical="center" wrapText="1" shrinkToFit="1"/>
    </xf>
  </cellXfs>
  <cellStyles count="335">
    <cellStyle name="          _x000d__x000a_shell=progman.exe_x000d__x000a_m" xfId="1" xr:uid="{00000000-0005-0000-0000-000000000000}"/>
    <cellStyle name="_x000d__x000a_JournalTemplate=C:\COMFO\CTALK\JOURSTD.TPL_x000d__x000a_LbStateAddress=3 3 0 251 1 89 2 311_x000d__x000a_LbStateJou" xfId="2" xr:uid="{00000000-0005-0000-0000-000001000000}"/>
    <cellStyle name="_x000d__x000a_JournalTemplate=C:\COMFO\CTALK\JOURSTD.TPL_x000d__x000a_LbStateAddress=3 3 0 251 1 89 2 311_x000d__x000a_LbStateJou 2" xfId="3" xr:uid="{00000000-0005-0000-0000-000002000000}"/>
    <cellStyle name="_x000d__x000a_JournalTemplate=C:\COMFO\CTALK\JOURSTD.TPL_x000d__x000a_LbStateAddress=3 3 0 251 1 89 2 311_x000d__x000a_LbStateJou 3" xfId="4" xr:uid="{00000000-0005-0000-0000-000003000000}"/>
    <cellStyle name="??" xfId="5" xr:uid="{00000000-0005-0000-0000-000004000000}"/>
    <cellStyle name="?? [0.00]_PRODUCT DETAIL Q1" xfId="6" xr:uid="{00000000-0005-0000-0000-000005000000}"/>
    <cellStyle name="?? [0]" xfId="7" xr:uid="{00000000-0005-0000-0000-000006000000}"/>
    <cellStyle name="?? [0] 2" xfId="8" xr:uid="{00000000-0005-0000-0000-000007000000}"/>
    <cellStyle name="?? 10" xfId="9" xr:uid="{00000000-0005-0000-0000-000008000000}"/>
    <cellStyle name="?? 11" xfId="10" xr:uid="{00000000-0005-0000-0000-000009000000}"/>
    <cellStyle name="?? 12" xfId="11" xr:uid="{00000000-0005-0000-0000-00000A000000}"/>
    <cellStyle name="?? 13" xfId="12" xr:uid="{00000000-0005-0000-0000-00000B000000}"/>
    <cellStyle name="?? 2" xfId="13" xr:uid="{00000000-0005-0000-0000-00000C000000}"/>
    <cellStyle name="?? 3" xfId="14" xr:uid="{00000000-0005-0000-0000-00000D000000}"/>
    <cellStyle name="?? 4" xfId="15" xr:uid="{00000000-0005-0000-0000-00000E000000}"/>
    <cellStyle name="?? 5" xfId="16" xr:uid="{00000000-0005-0000-0000-00000F000000}"/>
    <cellStyle name="?? 6" xfId="17" xr:uid="{00000000-0005-0000-0000-000010000000}"/>
    <cellStyle name="?? 7" xfId="18" xr:uid="{00000000-0005-0000-0000-000011000000}"/>
    <cellStyle name="?? 8" xfId="19" xr:uid="{00000000-0005-0000-0000-000012000000}"/>
    <cellStyle name="?? 9" xfId="20" xr:uid="{00000000-0005-0000-0000-000013000000}"/>
    <cellStyle name="???? [0.00]_PRODUCT DETAIL Q1" xfId="21" xr:uid="{00000000-0005-0000-0000-000014000000}"/>
    <cellStyle name="????_PRODUCT DETAIL Q1" xfId="22" xr:uid="{00000000-0005-0000-0000-000015000000}"/>
    <cellStyle name="???[0]_?? DI" xfId="23" xr:uid="{00000000-0005-0000-0000-000016000000}"/>
    <cellStyle name="???_?? DI" xfId="24" xr:uid="{00000000-0005-0000-0000-000017000000}"/>
    <cellStyle name="??_(????)??????" xfId="25" xr:uid="{00000000-0005-0000-0000-000018000000}"/>
    <cellStyle name="•W€_STDFOR" xfId="26" xr:uid="{00000000-0005-0000-0000-000019000000}"/>
    <cellStyle name="W_STDFOR" xfId="27" xr:uid="{00000000-0005-0000-0000-00001A000000}"/>
    <cellStyle name="0" xfId="28" xr:uid="{00000000-0005-0000-0000-00001B000000}"/>
    <cellStyle name="1" xfId="29" xr:uid="{00000000-0005-0000-0000-00001C000000}"/>
    <cellStyle name="¹éºÐÀ²_±âÅ¸" xfId="30" xr:uid="{00000000-0005-0000-0000-00001D000000}"/>
    <cellStyle name="2" xfId="31" xr:uid="{00000000-0005-0000-0000-00001E000000}"/>
    <cellStyle name="20% - Accent1 2" xfId="32" xr:uid="{00000000-0005-0000-0000-00001F000000}"/>
    <cellStyle name="20% - Accent2 2" xfId="33" xr:uid="{00000000-0005-0000-0000-000020000000}"/>
    <cellStyle name="20% - Accent3 2" xfId="34" xr:uid="{00000000-0005-0000-0000-000021000000}"/>
    <cellStyle name="20% - Accent4 2" xfId="35" xr:uid="{00000000-0005-0000-0000-000022000000}"/>
    <cellStyle name="20% - Accent5 2" xfId="36" xr:uid="{00000000-0005-0000-0000-000023000000}"/>
    <cellStyle name="20% - Accent6 2" xfId="37" xr:uid="{00000000-0005-0000-0000-000024000000}"/>
    <cellStyle name="3" xfId="38" xr:uid="{00000000-0005-0000-0000-000025000000}"/>
    <cellStyle name="4" xfId="39" xr:uid="{00000000-0005-0000-0000-000026000000}"/>
    <cellStyle name="40% - Accent1 2" xfId="40" xr:uid="{00000000-0005-0000-0000-000027000000}"/>
    <cellStyle name="40% - Accent2 2" xfId="41" xr:uid="{00000000-0005-0000-0000-000028000000}"/>
    <cellStyle name="40% - Accent3 2" xfId="42" xr:uid="{00000000-0005-0000-0000-000029000000}"/>
    <cellStyle name="40% - Accent4 2" xfId="43" xr:uid="{00000000-0005-0000-0000-00002A000000}"/>
    <cellStyle name="40% - Accent5 2" xfId="44" xr:uid="{00000000-0005-0000-0000-00002B000000}"/>
    <cellStyle name="40% - Accent6 2" xfId="45" xr:uid="{00000000-0005-0000-0000-00002C000000}"/>
    <cellStyle name="6" xfId="46" xr:uid="{00000000-0005-0000-0000-00002D000000}"/>
    <cellStyle name="60% - Accent1 2" xfId="47" xr:uid="{00000000-0005-0000-0000-00002E000000}"/>
    <cellStyle name="60% - Accent2 2" xfId="48" xr:uid="{00000000-0005-0000-0000-00002F000000}"/>
    <cellStyle name="60% - Accent3 2" xfId="49" xr:uid="{00000000-0005-0000-0000-000030000000}"/>
    <cellStyle name="60% - Accent4 2" xfId="50" xr:uid="{00000000-0005-0000-0000-000031000000}"/>
    <cellStyle name="60% - Accent5 2" xfId="51" xr:uid="{00000000-0005-0000-0000-000032000000}"/>
    <cellStyle name="60% - Accent6 2" xfId="52" xr:uid="{00000000-0005-0000-0000-000033000000}"/>
    <cellStyle name="Accent1 2" xfId="53" xr:uid="{00000000-0005-0000-0000-000034000000}"/>
    <cellStyle name="Accent2 2" xfId="54" xr:uid="{00000000-0005-0000-0000-000035000000}"/>
    <cellStyle name="Accent3 2" xfId="55" xr:uid="{00000000-0005-0000-0000-000036000000}"/>
    <cellStyle name="Accent4 2" xfId="56" xr:uid="{00000000-0005-0000-0000-000037000000}"/>
    <cellStyle name="Accent5 2" xfId="57" xr:uid="{00000000-0005-0000-0000-000038000000}"/>
    <cellStyle name="Accent6 2" xfId="58" xr:uid="{00000000-0005-0000-0000-000039000000}"/>
    <cellStyle name="ÅëÈ­ [0]_¿ì¹°Åë" xfId="59" xr:uid="{00000000-0005-0000-0000-00003A000000}"/>
    <cellStyle name="AeE­ [0]_INQUIRY ¿µ¾÷AßAø " xfId="60" xr:uid="{00000000-0005-0000-0000-00003B000000}"/>
    <cellStyle name="ÅëÈ­ [0]_Sheet1" xfId="61" xr:uid="{00000000-0005-0000-0000-00003C000000}"/>
    <cellStyle name="ÅëÈ­_¿ì¹°Åë" xfId="62" xr:uid="{00000000-0005-0000-0000-00003D000000}"/>
    <cellStyle name="AeE­_INQUIRY ¿µ¾÷AßAø " xfId="63" xr:uid="{00000000-0005-0000-0000-00003E000000}"/>
    <cellStyle name="ÅëÈ­_Sheet1" xfId="64" xr:uid="{00000000-0005-0000-0000-00003F000000}"/>
    <cellStyle name="args.style" xfId="65" xr:uid="{00000000-0005-0000-0000-000040000000}"/>
    <cellStyle name="ÄÞ¸¶ [0]_¿ì¹°Åë" xfId="66" xr:uid="{00000000-0005-0000-0000-000041000000}"/>
    <cellStyle name="AÞ¸¶ [0]_INQUIRY ¿?¾÷AßAø " xfId="67" xr:uid="{00000000-0005-0000-0000-000042000000}"/>
    <cellStyle name="ÄÞ¸¶ [0]_L601CPT" xfId="68" xr:uid="{00000000-0005-0000-0000-000043000000}"/>
    <cellStyle name="ÄÞ¸¶_¿ì¹°Åë" xfId="69" xr:uid="{00000000-0005-0000-0000-000044000000}"/>
    <cellStyle name="AÞ¸¶_INQUIRY ¿?¾÷AßAø " xfId="70" xr:uid="{00000000-0005-0000-0000-000045000000}"/>
    <cellStyle name="ÄÞ¸¶_L601CPT" xfId="71" xr:uid="{00000000-0005-0000-0000-000046000000}"/>
    <cellStyle name="Bad 2" xfId="72" xr:uid="{00000000-0005-0000-0000-000047000000}"/>
    <cellStyle name="Body" xfId="73" xr:uid="{00000000-0005-0000-0000-000048000000}"/>
    <cellStyle name="C?AØ_¿?¾÷CoE² " xfId="74" xr:uid="{00000000-0005-0000-0000-000049000000}"/>
    <cellStyle name="Ç¥ÁØ_#2(M17)_1" xfId="75" xr:uid="{00000000-0005-0000-0000-00004A000000}"/>
    <cellStyle name="C￥AØ_¿μ¾÷CoE² " xfId="76" xr:uid="{00000000-0005-0000-0000-00004B000000}"/>
    <cellStyle name="Ç¥ÁØ_±³°¢¼ö·®" xfId="77" xr:uid="{00000000-0005-0000-0000-00004C000000}"/>
    <cellStyle name="C￥AØ_≫c¾÷ºIº° AN°e " xfId="78" xr:uid="{00000000-0005-0000-0000-00004D000000}"/>
    <cellStyle name="Calc Currency (0)" xfId="79" xr:uid="{00000000-0005-0000-0000-00004E000000}"/>
    <cellStyle name="Calculation 2" xfId="80" xr:uid="{00000000-0005-0000-0000-00004F000000}"/>
    <cellStyle name="category" xfId="81" xr:uid="{00000000-0005-0000-0000-000050000000}"/>
    <cellStyle name="Comma" xfId="83" builtinId="3"/>
    <cellStyle name="Comma  - Style1" xfId="84" xr:uid="{00000000-0005-0000-0000-000053000000}"/>
    <cellStyle name="Comma  - Style2" xfId="85" xr:uid="{00000000-0005-0000-0000-000054000000}"/>
    <cellStyle name="Comma  - Style3" xfId="86" xr:uid="{00000000-0005-0000-0000-000055000000}"/>
    <cellStyle name="Comma  - Style4" xfId="87" xr:uid="{00000000-0005-0000-0000-000056000000}"/>
    <cellStyle name="Comma  - Style5" xfId="88" xr:uid="{00000000-0005-0000-0000-000057000000}"/>
    <cellStyle name="Comma  - Style6" xfId="89" xr:uid="{00000000-0005-0000-0000-000058000000}"/>
    <cellStyle name="Comma  - Style7" xfId="90" xr:uid="{00000000-0005-0000-0000-000059000000}"/>
    <cellStyle name="Comma  - Style8" xfId="91" xr:uid="{00000000-0005-0000-0000-00005A000000}"/>
    <cellStyle name="Comma [0]" xfId="92" builtinId="6"/>
    <cellStyle name="Comma [0] 2" xfId="93" xr:uid="{00000000-0005-0000-0000-00005C000000}"/>
    <cellStyle name="Comma 10" xfId="94" xr:uid="{00000000-0005-0000-0000-00005D000000}"/>
    <cellStyle name="Comma 11" xfId="95" xr:uid="{00000000-0005-0000-0000-00005E000000}"/>
    <cellStyle name="Comma 12" xfId="96" xr:uid="{00000000-0005-0000-0000-00005F000000}"/>
    <cellStyle name="Comma 13" xfId="97" xr:uid="{00000000-0005-0000-0000-000060000000}"/>
    <cellStyle name="Comma 14" xfId="98" xr:uid="{00000000-0005-0000-0000-000061000000}"/>
    <cellStyle name="Comma 15" xfId="99" xr:uid="{00000000-0005-0000-0000-000062000000}"/>
    <cellStyle name="Comma 16" xfId="100" xr:uid="{00000000-0005-0000-0000-000063000000}"/>
    <cellStyle name="Comma 17" xfId="101" xr:uid="{00000000-0005-0000-0000-000064000000}"/>
    <cellStyle name="Comma 18" xfId="102" xr:uid="{00000000-0005-0000-0000-000065000000}"/>
    <cellStyle name="Comma 19" xfId="103" xr:uid="{00000000-0005-0000-0000-000066000000}"/>
    <cellStyle name="Comma 2" xfId="104" xr:uid="{00000000-0005-0000-0000-000067000000}"/>
    <cellStyle name="Comma 20" xfId="105" xr:uid="{00000000-0005-0000-0000-000068000000}"/>
    <cellStyle name="Comma 21" xfId="106" xr:uid="{00000000-0005-0000-0000-000069000000}"/>
    <cellStyle name="Comma 22" xfId="107" xr:uid="{00000000-0005-0000-0000-00006A000000}"/>
    <cellStyle name="Comma 23" xfId="108" xr:uid="{00000000-0005-0000-0000-00006B000000}"/>
    <cellStyle name="Comma 24" xfId="109" xr:uid="{00000000-0005-0000-0000-00006C000000}"/>
    <cellStyle name="Comma 25" xfId="110" xr:uid="{00000000-0005-0000-0000-00006D000000}"/>
    <cellStyle name="Comma 26" xfId="111" xr:uid="{00000000-0005-0000-0000-00006E000000}"/>
    <cellStyle name="Comma 27" xfId="112" xr:uid="{00000000-0005-0000-0000-00006F000000}"/>
    <cellStyle name="Comma 28" xfId="113" xr:uid="{00000000-0005-0000-0000-000070000000}"/>
    <cellStyle name="Comma 29" xfId="114" xr:uid="{00000000-0005-0000-0000-000071000000}"/>
    <cellStyle name="Comma 3" xfId="115" xr:uid="{00000000-0005-0000-0000-000072000000}"/>
    <cellStyle name="Comma 30" xfId="116" xr:uid="{00000000-0005-0000-0000-000073000000}"/>
    <cellStyle name="Comma 4" xfId="117" xr:uid="{00000000-0005-0000-0000-000074000000}"/>
    <cellStyle name="Comma 5" xfId="118" xr:uid="{00000000-0005-0000-0000-000075000000}"/>
    <cellStyle name="Comma 6" xfId="119" xr:uid="{00000000-0005-0000-0000-000076000000}"/>
    <cellStyle name="Comma 6 2" xfId="120" xr:uid="{00000000-0005-0000-0000-000077000000}"/>
    <cellStyle name="Comma 7" xfId="121" xr:uid="{00000000-0005-0000-0000-000078000000}"/>
    <cellStyle name="Comma 8" xfId="122" xr:uid="{00000000-0005-0000-0000-000079000000}"/>
    <cellStyle name="Comma 9" xfId="123" xr:uid="{00000000-0005-0000-0000-00007A000000}"/>
    <cellStyle name="Comma_Sheet3" xfId="124" xr:uid="{00000000-0005-0000-0000-00007B000000}"/>
    <cellStyle name="Comma0" xfId="125" xr:uid="{00000000-0005-0000-0000-00007C000000}"/>
    <cellStyle name="Copied" xfId="126" xr:uid="{00000000-0005-0000-0000-00007D000000}"/>
    <cellStyle name="Currency0" xfId="127" xr:uid="{00000000-0005-0000-0000-00007E000000}"/>
    <cellStyle name="Currency0 2" xfId="128" xr:uid="{00000000-0005-0000-0000-00007F000000}"/>
    <cellStyle name="Check Cell 2" xfId="82" xr:uid="{00000000-0005-0000-0000-000051000000}"/>
    <cellStyle name="D1" xfId="129" xr:uid="{00000000-0005-0000-0000-000080000000}"/>
    <cellStyle name="Date" xfId="130" xr:uid="{00000000-0005-0000-0000-000081000000}"/>
    <cellStyle name="Detail1" xfId="131" xr:uid="{00000000-0005-0000-0000-000082000000}"/>
    <cellStyle name="Dezimal [0]_NEGS" xfId="132" xr:uid="{00000000-0005-0000-0000-000083000000}"/>
    <cellStyle name="Dezimal_NEGS" xfId="133" xr:uid="{00000000-0005-0000-0000-000084000000}"/>
    <cellStyle name="e" xfId="134" xr:uid="{00000000-0005-0000-0000-000085000000}"/>
    <cellStyle name="Entered" xfId="135" xr:uid="{00000000-0005-0000-0000-000086000000}"/>
    <cellStyle name="Explanatory Text 2" xfId="136" xr:uid="{00000000-0005-0000-0000-000087000000}"/>
    <cellStyle name="f" xfId="137" xr:uid="{00000000-0005-0000-0000-000088000000}"/>
    <cellStyle name="Fixed" xfId="138" xr:uid="{00000000-0005-0000-0000-000089000000}"/>
    <cellStyle name="Good 2" xfId="139" xr:uid="{00000000-0005-0000-0000-00008A000000}"/>
    <cellStyle name="Grey" xfId="140" xr:uid="{00000000-0005-0000-0000-00008B000000}"/>
    <cellStyle name="Head 1" xfId="141" xr:uid="{00000000-0005-0000-0000-00008C000000}"/>
    <cellStyle name="HEADER" xfId="142" xr:uid="{00000000-0005-0000-0000-00008D000000}"/>
    <cellStyle name="Header1" xfId="143" xr:uid="{00000000-0005-0000-0000-00008E000000}"/>
    <cellStyle name="Header2" xfId="144" xr:uid="{00000000-0005-0000-0000-00008F000000}"/>
    <cellStyle name="Heading 1 2" xfId="145" xr:uid="{00000000-0005-0000-0000-000090000000}"/>
    <cellStyle name="Heading 1 3" xfId="146" xr:uid="{00000000-0005-0000-0000-000091000000}"/>
    <cellStyle name="Heading 2 2" xfId="147" xr:uid="{00000000-0005-0000-0000-000092000000}"/>
    <cellStyle name="Heading 2 3" xfId="148" xr:uid="{00000000-0005-0000-0000-000093000000}"/>
    <cellStyle name="Heading 3 2" xfId="149" xr:uid="{00000000-0005-0000-0000-000094000000}"/>
    <cellStyle name="Heading 4 2" xfId="150" xr:uid="{00000000-0005-0000-0000-000095000000}"/>
    <cellStyle name="Heading1" xfId="151" xr:uid="{00000000-0005-0000-0000-000096000000}"/>
    <cellStyle name="Heading1 2" xfId="152" xr:uid="{00000000-0005-0000-0000-000097000000}"/>
    <cellStyle name="Heading2" xfId="153" xr:uid="{00000000-0005-0000-0000-000098000000}"/>
    <cellStyle name="Heading3" xfId="154" xr:uid="{00000000-0005-0000-0000-000099000000}"/>
    <cellStyle name="HEADINGS" xfId="155" xr:uid="{00000000-0005-0000-0000-00009A000000}"/>
    <cellStyle name="HEADINGSTOP" xfId="156" xr:uid="{00000000-0005-0000-0000-00009B000000}"/>
    <cellStyle name="Input [yellow]" xfId="157" xr:uid="{00000000-0005-0000-0000-00009C000000}"/>
    <cellStyle name="Input 10" xfId="158" xr:uid="{00000000-0005-0000-0000-00009D000000}"/>
    <cellStyle name="Input 11" xfId="159" xr:uid="{00000000-0005-0000-0000-00009E000000}"/>
    <cellStyle name="Input 12" xfId="160" xr:uid="{00000000-0005-0000-0000-00009F000000}"/>
    <cellStyle name="Input 13" xfId="161" xr:uid="{00000000-0005-0000-0000-0000A0000000}"/>
    <cellStyle name="Input 2" xfId="162" xr:uid="{00000000-0005-0000-0000-0000A1000000}"/>
    <cellStyle name="Input 3" xfId="163" xr:uid="{00000000-0005-0000-0000-0000A2000000}"/>
    <cellStyle name="Input 4" xfId="164" xr:uid="{00000000-0005-0000-0000-0000A3000000}"/>
    <cellStyle name="Input 5" xfId="165" xr:uid="{00000000-0005-0000-0000-0000A4000000}"/>
    <cellStyle name="Input 6" xfId="166" xr:uid="{00000000-0005-0000-0000-0000A5000000}"/>
    <cellStyle name="Input 7" xfId="167" xr:uid="{00000000-0005-0000-0000-0000A6000000}"/>
    <cellStyle name="Input 8" xfId="168" xr:uid="{00000000-0005-0000-0000-0000A7000000}"/>
    <cellStyle name="Input 9" xfId="169" xr:uid="{00000000-0005-0000-0000-0000A8000000}"/>
    <cellStyle name="Linked Cell 2" xfId="170" xr:uid="{00000000-0005-0000-0000-0000A9000000}"/>
    <cellStyle name="Millares [0]_Well Timing" xfId="171" xr:uid="{00000000-0005-0000-0000-0000AA000000}"/>
    <cellStyle name="Millares_Well Timing" xfId="172" xr:uid="{00000000-0005-0000-0000-0000AB000000}"/>
    <cellStyle name="Model" xfId="173" xr:uid="{00000000-0005-0000-0000-0000AC000000}"/>
    <cellStyle name="moi" xfId="174" xr:uid="{00000000-0005-0000-0000-0000AD000000}"/>
    <cellStyle name="moi 2" xfId="175" xr:uid="{00000000-0005-0000-0000-0000AE000000}"/>
    <cellStyle name="Moneda [0]_Well Timing" xfId="176" xr:uid="{00000000-0005-0000-0000-0000AF000000}"/>
    <cellStyle name="Moneda_Well Timing" xfId="177" xr:uid="{00000000-0005-0000-0000-0000B0000000}"/>
    <cellStyle name="n" xfId="178" xr:uid="{00000000-0005-0000-0000-0000B1000000}"/>
    <cellStyle name="Neutral 2" xfId="179" xr:uid="{00000000-0005-0000-0000-0000B2000000}"/>
    <cellStyle name="Normal" xfId="0" builtinId="0" customBuiltin="1"/>
    <cellStyle name="Normal - Style1" xfId="180" xr:uid="{00000000-0005-0000-0000-0000B4000000}"/>
    <cellStyle name="Normal - Style1 2" xfId="181" xr:uid="{00000000-0005-0000-0000-0000B5000000}"/>
    <cellStyle name="Normal 10" xfId="182" xr:uid="{00000000-0005-0000-0000-0000B6000000}"/>
    <cellStyle name="Normal 11" xfId="183" xr:uid="{00000000-0005-0000-0000-0000B7000000}"/>
    <cellStyle name="Normal 11 2" xfId="184" xr:uid="{00000000-0005-0000-0000-0000B8000000}"/>
    <cellStyle name="Normal 12" xfId="185" xr:uid="{00000000-0005-0000-0000-0000B9000000}"/>
    <cellStyle name="Normal 13" xfId="186" xr:uid="{00000000-0005-0000-0000-0000BA000000}"/>
    <cellStyle name="Normal 14" xfId="187" xr:uid="{00000000-0005-0000-0000-0000BB000000}"/>
    <cellStyle name="Normal 15" xfId="188" xr:uid="{00000000-0005-0000-0000-0000BC000000}"/>
    <cellStyle name="Normal 16" xfId="189" xr:uid="{00000000-0005-0000-0000-0000BD000000}"/>
    <cellStyle name="Normal 17" xfId="190" xr:uid="{00000000-0005-0000-0000-0000BE000000}"/>
    <cellStyle name="Normal 18" xfId="191" xr:uid="{00000000-0005-0000-0000-0000BF000000}"/>
    <cellStyle name="Normal 19" xfId="192" xr:uid="{00000000-0005-0000-0000-0000C0000000}"/>
    <cellStyle name="Normal 2" xfId="193" xr:uid="{00000000-0005-0000-0000-0000C1000000}"/>
    <cellStyle name="Normal 2 2" xfId="194" xr:uid="{00000000-0005-0000-0000-0000C2000000}"/>
    <cellStyle name="Normal 2 22" xfId="195" xr:uid="{00000000-0005-0000-0000-0000C3000000}"/>
    <cellStyle name="Normal 20" xfId="196" xr:uid="{00000000-0005-0000-0000-0000C4000000}"/>
    <cellStyle name="Normal 21" xfId="197" xr:uid="{00000000-0005-0000-0000-0000C5000000}"/>
    <cellStyle name="Normal 22" xfId="198" xr:uid="{00000000-0005-0000-0000-0000C6000000}"/>
    <cellStyle name="Normal 23" xfId="199" xr:uid="{00000000-0005-0000-0000-0000C7000000}"/>
    <cellStyle name="Normal 24" xfId="200" xr:uid="{00000000-0005-0000-0000-0000C8000000}"/>
    <cellStyle name="Normal 25" xfId="201" xr:uid="{00000000-0005-0000-0000-0000C9000000}"/>
    <cellStyle name="Normal 26" xfId="202" xr:uid="{00000000-0005-0000-0000-0000CA000000}"/>
    <cellStyle name="Normal 27" xfId="203" xr:uid="{00000000-0005-0000-0000-0000CB000000}"/>
    <cellStyle name="Normal 28" xfId="204" xr:uid="{00000000-0005-0000-0000-0000CC000000}"/>
    <cellStyle name="Normal 29" xfId="205" xr:uid="{00000000-0005-0000-0000-0000CD000000}"/>
    <cellStyle name="Normal 3" xfId="206" xr:uid="{00000000-0005-0000-0000-0000CE000000}"/>
    <cellStyle name="Normal 30" xfId="207" xr:uid="{00000000-0005-0000-0000-0000CF000000}"/>
    <cellStyle name="Normal 31" xfId="208" xr:uid="{00000000-0005-0000-0000-0000D0000000}"/>
    <cellStyle name="Normal 32" xfId="209" xr:uid="{00000000-0005-0000-0000-0000D1000000}"/>
    <cellStyle name="Normal 33" xfId="210" xr:uid="{00000000-0005-0000-0000-0000D2000000}"/>
    <cellStyle name="Normal 34" xfId="211" xr:uid="{00000000-0005-0000-0000-0000D3000000}"/>
    <cellStyle name="Normal 35" xfId="212" xr:uid="{00000000-0005-0000-0000-0000D4000000}"/>
    <cellStyle name="Normal 36" xfId="213" xr:uid="{00000000-0005-0000-0000-0000D5000000}"/>
    <cellStyle name="Normal 37" xfId="214" xr:uid="{00000000-0005-0000-0000-0000D6000000}"/>
    <cellStyle name="Normal 38" xfId="215" xr:uid="{00000000-0005-0000-0000-0000D7000000}"/>
    <cellStyle name="Normal 39" xfId="216" xr:uid="{00000000-0005-0000-0000-0000D8000000}"/>
    <cellStyle name="Normal 4" xfId="217" xr:uid="{00000000-0005-0000-0000-0000D9000000}"/>
    <cellStyle name="Normal 4 2" xfId="218" xr:uid="{00000000-0005-0000-0000-0000DA000000}"/>
    <cellStyle name="Normal 40" xfId="219" xr:uid="{00000000-0005-0000-0000-0000DB000000}"/>
    <cellStyle name="Normal 41" xfId="220" xr:uid="{00000000-0005-0000-0000-0000DC000000}"/>
    <cellStyle name="Normal 42" xfId="221" xr:uid="{00000000-0005-0000-0000-0000DD000000}"/>
    <cellStyle name="Normal 43" xfId="222" xr:uid="{00000000-0005-0000-0000-0000DE000000}"/>
    <cellStyle name="Normal 44" xfId="223" xr:uid="{00000000-0005-0000-0000-0000DF000000}"/>
    <cellStyle name="Normal 45" xfId="224" xr:uid="{00000000-0005-0000-0000-0000E0000000}"/>
    <cellStyle name="Normal 46" xfId="225" xr:uid="{00000000-0005-0000-0000-0000E1000000}"/>
    <cellStyle name="Normal 47" xfId="226" xr:uid="{00000000-0005-0000-0000-0000E2000000}"/>
    <cellStyle name="Normal 48" xfId="227" xr:uid="{00000000-0005-0000-0000-0000E3000000}"/>
    <cellStyle name="Normal 49" xfId="228" xr:uid="{00000000-0005-0000-0000-0000E4000000}"/>
    <cellStyle name="Normal 5" xfId="229" xr:uid="{00000000-0005-0000-0000-0000E5000000}"/>
    <cellStyle name="Normal 50" xfId="230" xr:uid="{00000000-0005-0000-0000-0000E6000000}"/>
    <cellStyle name="Normal 51" xfId="231" xr:uid="{00000000-0005-0000-0000-0000E7000000}"/>
    <cellStyle name="Normal 52" xfId="232" xr:uid="{00000000-0005-0000-0000-0000E8000000}"/>
    <cellStyle name="Normal 53" xfId="233" xr:uid="{00000000-0005-0000-0000-0000E9000000}"/>
    <cellStyle name="Normal 54" xfId="234" xr:uid="{00000000-0005-0000-0000-0000EA000000}"/>
    <cellStyle name="Normal 6" xfId="235" xr:uid="{00000000-0005-0000-0000-0000EB000000}"/>
    <cellStyle name="Normal 6 2" xfId="236" xr:uid="{00000000-0005-0000-0000-0000EC000000}"/>
    <cellStyle name="Normal 7" xfId="237" xr:uid="{00000000-0005-0000-0000-0000ED000000}"/>
    <cellStyle name="Normal 8" xfId="238" xr:uid="{00000000-0005-0000-0000-0000EE000000}"/>
    <cellStyle name="Normal 9" xfId="239" xr:uid="{00000000-0005-0000-0000-0000EF000000}"/>
    <cellStyle name="Normal 9 2" xfId="240" xr:uid="{00000000-0005-0000-0000-0000F0000000}"/>
    <cellStyle name="Note 2" xfId="241" xr:uid="{00000000-0005-0000-0000-0000F1000000}"/>
    <cellStyle name="Note 3" xfId="242" xr:uid="{00000000-0005-0000-0000-0000F2000000}"/>
    <cellStyle name="Œ…‹æØ‚è [0.00]_laroux" xfId="243" xr:uid="{00000000-0005-0000-0000-0000F3000000}"/>
    <cellStyle name="Œ…‹æØ‚è_laroux" xfId="244" xr:uid="{00000000-0005-0000-0000-0000F4000000}"/>
    <cellStyle name="oft Excel]_x000d__x000a_Comment=The open=/f lines load custom functions into the Paste Function list._x000d__x000a_Maximized=2_x000d__x000a_Basics=1_x000d__x000a_A" xfId="245" xr:uid="{00000000-0005-0000-0000-0000F5000000}"/>
    <cellStyle name="oft Excel]_x000d__x000a_Comment=The open=/f lines load custom functions into the Paste Function list._x000d__x000a_Maximized=3_x000d__x000a_Basics=1_x000d__x000a_A" xfId="246" xr:uid="{00000000-0005-0000-0000-0000F6000000}"/>
    <cellStyle name="omma [0]_Mktg Prog" xfId="247" xr:uid="{00000000-0005-0000-0000-0000F7000000}"/>
    <cellStyle name="ormal_Sheet1_1" xfId="248" xr:uid="{00000000-0005-0000-0000-0000F8000000}"/>
    <cellStyle name="Output 2" xfId="249" xr:uid="{00000000-0005-0000-0000-0000F9000000}"/>
    <cellStyle name="per.style" xfId="250" xr:uid="{00000000-0005-0000-0000-0000FA000000}"/>
    <cellStyle name="Percent [2]" xfId="251" xr:uid="{00000000-0005-0000-0000-0000FB000000}"/>
    <cellStyle name="Percent 10" xfId="252" xr:uid="{00000000-0005-0000-0000-0000FC000000}"/>
    <cellStyle name="Percent 11" xfId="253" xr:uid="{00000000-0005-0000-0000-0000FD000000}"/>
    <cellStyle name="Percent 12" xfId="254" xr:uid="{00000000-0005-0000-0000-0000FE000000}"/>
    <cellStyle name="Percent 13" xfId="255" xr:uid="{00000000-0005-0000-0000-0000FF000000}"/>
    <cellStyle name="Percent 14" xfId="256" xr:uid="{00000000-0005-0000-0000-000000010000}"/>
    <cellStyle name="Percent 15" xfId="257" xr:uid="{00000000-0005-0000-0000-000001010000}"/>
    <cellStyle name="Percent 16" xfId="258" xr:uid="{00000000-0005-0000-0000-000002010000}"/>
    <cellStyle name="Percent 2" xfId="259" xr:uid="{00000000-0005-0000-0000-000003010000}"/>
    <cellStyle name="Percent 2 2" xfId="260" xr:uid="{00000000-0005-0000-0000-000004010000}"/>
    <cellStyle name="Percent 3" xfId="261" xr:uid="{00000000-0005-0000-0000-000005010000}"/>
    <cellStyle name="Percent 4" xfId="262" xr:uid="{00000000-0005-0000-0000-000006010000}"/>
    <cellStyle name="Percent 5" xfId="263" xr:uid="{00000000-0005-0000-0000-000007010000}"/>
    <cellStyle name="Percent 6" xfId="264" xr:uid="{00000000-0005-0000-0000-000008010000}"/>
    <cellStyle name="Percent 7" xfId="265" xr:uid="{00000000-0005-0000-0000-000009010000}"/>
    <cellStyle name="Percent 8" xfId="266" xr:uid="{00000000-0005-0000-0000-00000A010000}"/>
    <cellStyle name="Percent 9" xfId="267" xr:uid="{00000000-0005-0000-0000-00000B010000}"/>
    <cellStyle name="PeriodB" xfId="268" xr:uid="{00000000-0005-0000-0000-00000C010000}"/>
    <cellStyle name="PeriodE" xfId="269" xr:uid="{00000000-0005-0000-0000-00000D010000}"/>
    <cellStyle name="regstoresfromspecstores" xfId="270" xr:uid="{00000000-0005-0000-0000-00000E010000}"/>
    <cellStyle name="RevList" xfId="271" xr:uid="{00000000-0005-0000-0000-00000F010000}"/>
    <cellStyle name="s]_x000d__x000a_spooler=yes_x000d__x000a_load=_x000d__x000a_Beep=yes_x000d__x000a_NullPort=None_x000d__x000a_BorderWidth=3_x000d__x000a_CursorBlinkRate=1200_x000d__x000a_DoubleClickSpeed=452_x000d__x000a_Programs=co" xfId="272" xr:uid="{00000000-0005-0000-0000-000010010000}"/>
    <cellStyle name="SHADEDSTORES" xfId="273" xr:uid="{00000000-0005-0000-0000-000011010000}"/>
    <cellStyle name="specstores" xfId="274" xr:uid="{00000000-0005-0000-0000-000012010000}"/>
    <cellStyle name="Standard_NEGS" xfId="275" xr:uid="{00000000-0005-0000-0000-000013010000}"/>
    <cellStyle name="Style 1" xfId="276" xr:uid="{00000000-0005-0000-0000-000014010000}"/>
    <cellStyle name="style_1" xfId="277" xr:uid="{00000000-0005-0000-0000-000015010000}"/>
    <cellStyle name="subhead" xfId="278" xr:uid="{00000000-0005-0000-0000-000016010000}"/>
    <cellStyle name="Subtotal" xfId="279" xr:uid="{00000000-0005-0000-0000-000017010000}"/>
    <cellStyle name="T" xfId="280" xr:uid="{00000000-0005-0000-0000-000018010000}"/>
    <cellStyle name="T 2" xfId="281" xr:uid="{00000000-0005-0000-0000-000019010000}"/>
    <cellStyle name="T_Book1" xfId="282" xr:uid="{00000000-0005-0000-0000-00001A010000}"/>
    <cellStyle name="T_Book1_1" xfId="283" xr:uid="{00000000-0005-0000-0000-00001B010000}"/>
    <cellStyle name="T_Book1_2" xfId="284" xr:uid="{00000000-0005-0000-0000-00001C010000}"/>
    <cellStyle name="T_Book1_Book1" xfId="285" xr:uid="{00000000-0005-0000-0000-00001D010000}"/>
    <cellStyle name="T_QT di chuyen ca phe" xfId="286" xr:uid="{00000000-0005-0000-0000-00001E010000}"/>
    <cellStyle name="Title 2" xfId="291" xr:uid="{00000000-0005-0000-0000-000023010000}"/>
    <cellStyle name="TitleBig" xfId="292" xr:uid="{00000000-0005-0000-0000-000024010000}"/>
    <cellStyle name="TitleCol" xfId="293" xr:uid="{00000000-0005-0000-0000-000025010000}"/>
    <cellStyle name="TitleSml" xfId="294" xr:uid="{00000000-0005-0000-0000-000026010000}"/>
    <cellStyle name="TitleTme" xfId="295" xr:uid="{00000000-0005-0000-0000-000027010000}"/>
    <cellStyle name="Total 2" xfId="296" xr:uid="{00000000-0005-0000-0000-000028010000}"/>
    <cellStyle name="Total 3" xfId="297" xr:uid="{00000000-0005-0000-0000-000029010000}"/>
    <cellStyle name="TotalGra" xfId="298" xr:uid="{00000000-0005-0000-0000-00002A010000}"/>
    <cellStyle name="TotalGra 2" xfId="299" xr:uid="{00000000-0005-0000-0000-00002B010000}"/>
    <cellStyle name="TotalMed" xfId="300" xr:uid="{00000000-0005-0000-0000-00002C010000}"/>
    <cellStyle name="TotalSub" xfId="301" xr:uid="{00000000-0005-0000-0000-00002D010000}"/>
    <cellStyle name="th" xfId="287" xr:uid="{00000000-0005-0000-0000-00001F010000}"/>
    <cellStyle name="th 2" xfId="288" xr:uid="{00000000-0005-0000-0000-000020010000}"/>
    <cellStyle name="þ_x001d_ð·_x000c_æþ'_x000d_ßþU_x0001_Ø_x0005_ü_x0014__x0007__x0001__x0001_" xfId="289" xr:uid="{00000000-0005-0000-0000-000021010000}"/>
    <cellStyle name="þ_x001d_ðÇ%Uý—&amp;Hý9_x0008_Ÿ s_x000a__x0007__x0001__x0001_" xfId="290" xr:uid="{00000000-0005-0000-0000-000022010000}"/>
    <cellStyle name="viet" xfId="302" xr:uid="{00000000-0005-0000-0000-00002E010000}"/>
    <cellStyle name="viet 2" xfId="303" xr:uid="{00000000-0005-0000-0000-00002F010000}"/>
    <cellStyle name="viet2" xfId="304" xr:uid="{00000000-0005-0000-0000-000030010000}"/>
    <cellStyle name="viet2 2" xfId="305" xr:uid="{00000000-0005-0000-0000-000031010000}"/>
    <cellStyle name="Vn Time 13" xfId="306" xr:uid="{00000000-0005-0000-0000-000032010000}"/>
    <cellStyle name="Vn Time 14" xfId="307" xr:uid="{00000000-0005-0000-0000-000033010000}"/>
    <cellStyle name="vntxt1" xfId="310" xr:uid="{00000000-0005-0000-0000-000036010000}"/>
    <cellStyle name="vntxt2" xfId="311" xr:uid="{00000000-0005-0000-0000-000037010000}"/>
    <cellStyle name="vnhead1" xfId="308" xr:uid="{00000000-0005-0000-0000-000034010000}"/>
    <cellStyle name="vnhead3" xfId="309" xr:uid="{00000000-0005-0000-0000-000035010000}"/>
    <cellStyle name="Währung [0]_UXO VII" xfId="312" xr:uid="{00000000-0005-0000-0000-000038010000}"/>
    <cellStyle name="Währung_UXO VII" xfId="313" xr:uid="{00000000-0005-0000-0000-000039010000}"/>
    <cellStyle name="Warning Text 2" xfId="314" xr:uid="{00000000-0005-0000-0000-00003A010000}"/>
    <cellStyle name=" [0.00]_ Att. 1- Cover" xfId="315" xr:uid="{00000000-0005-0000-0000-00003B010000}"/>
    <cellStyle name="_ Att. 1- Cover" xfId="316" xr:uid="{00000000-0005-0000-0000-00003C010000}"/>
    <cellStyle name="?_ Att. 1- Cover" xfId="317" xr:uid="{00000000-0005-0000-0000-00003D010000}"/>
    <cellStyle name="똿뗦먛귟 [0.00]_PRODUCT DETAIL Q1" xfId="318" xr:uid="{00000000-0005-0000-0000-00003E010000}"/>
    <cellStyle name="똿뗦먛귟_PRODUCT DETAIL Q1" xfId="319" xr:uid="{00000000-0005-0000-0000-00003F010000}"/>
    <cellStyle name="믅됞 [0.00]_PRODUCT DETAIL Q1" xfId="320" xr:uid="{00000000-0005-0000-0000-000040010000}"/>
    <cellStyle name="믅됞_PRODUCT DETAIL Q1" xfId="321" xr:uid="{00000000-0005-0000-0000-000041010000}"/>
    <cellStyle name="백분율_95" xfId="322" xr:uid="{00000000-0005-0000-0000-000042010000}"/>
    <cellStyle name="뷭?_BOOKSHIP" xfId="323" xr:uid="{00000000-0005-0000-0000-000043010000}"/>
    <cellStyle name="콤마 [0]_ 비목별 월별기술 " xfId="324" xr:uid="{00000000-0005-0000-0000-000044010000}"/>
    <cellStyle name="콤마_ 비목별 월별기술 " xfId="325" xr:uid="{00000000-0005-0000-0000-000045010000}"/>
    <cellStyle name="통화 [0]_1202" xfId="326" xr:uid="{00000000-0005-0000-0000-000046010000}"/>
    <cellStyle name="통화_1202" xfId="327" xr:uid="{00000000-0005-0000-0000-000047010000}"/>
    <cellStyle name="표준_(정보부문)월별인원계획" xfId="328" xr:uid="{00000000-0005-0000-0000-000048010000}"/>
    <cellStyle name="一般_00Q3902REV.1" xfId="329" xr:uid="{00000000-0005-0000-0000-000049010000}"/>
    <cellStyle name="千分位[0]_00Q3902REV.1" xfId="330" xr:uid="{00000000-0005-0000-0000-00004A010000}"/>
    <cellStyle name="千分位_00Q3902REV.1" xfId="331" xr:uid="{00000000-0005-0000-0000-00004B010000}"/>
    <cellStyle name="貨幣 [0]_00Q3902REV.1" xfId="332" xr:uid="{00000000-0005-0000-0000-00004C010000}"/>
    <cellStyle name="貨幣[0]_BRE" xfId="333" xr:uid="{00000000-0005-0000-0000-00004D010000}"/>
    <cellStyle name="貨幣_00Q3902REV.1" xfId="334" xr:uid="{00000000-0005-0000-0000-00004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selection activeCell="H7" sqref="H7"/>
    </sheetView>
  </sheetViews>
  <sheetFormatPr defaultColWidth="9" defaultRowHeight="13.9"/>
  <cols>
    <col min="1" max="1" width="3.75" style="36" customWidth="1"/>
    <col min="2" max="2" width="25.625" style="36" customWidth="1"/>
    <col min="3" max="3" width="11.625" style="6" customWidth="1"/>
    <col min="4" max="4" width="14.125" style="6" customWidth="1"/>
    <col min="5" max="5" width="15.375" style="6" customWidth="1"/>
    <col min="6" max="6" width="10.5" style="6" customWidth="1"/>
    <col min="7" max="7" width="10.75" style="7" customWidth="1"/>
    <col min="8" max="8" width="14.25" style="7" customWidth="1"/>
    <col min="9" max="9" width="9" style="7"/>
    <col min="10" max="10" width="12.625" style="4" bestFit="1" customWidth="1"/>
    <col min="11" max="16384" width="9" style="7"/>
  </cols>
  <sheetData>
    <row r="1" spans="1:10" ht="16.5">
      <c r="A1" s="41" t="s">
        <v>36</v>
      </c>
      <c r="B1" s="41"/>
      <c r="C1" s="41"/>
      <c r="D1" s="5"/>
      <c r="F1" s="39" t="s">
        <v>68</v>
      </c>
      <c r="G1" s="39"/>
    </row>
    <row r="2" spans="1:10" ht="17.25">
      <c r="A2" s="40" t="s">
        <v>35</v>
      </c>
      <c r="B2" s="40"/>
      <c r="C2" s="40"/>
      <c r="D2" s="5"/>
    </row>
    <row r="3" spans="1:10" ht="39" customHeight="1">
      <c r="A3" s="51" t="s">
        <v>69</v>
      </c>
      <c r="B3" s="49"/>
      <c r="C3" s="49"/>
      <c r="D3" s="49"/>
      <c r="E3" s="49"/>
      <c r="F3" s="49"/>
      <c r="G3" s="49"/>
    </row>
    <row r="4" spans="1:10" ht="17.25" customHeight="1">
      <c r="A4" s="42"/>
      <c r="B4" s="42"/>
      <c r="C4" s="42"/>
      <c r="D4" s="8"/>
      <c r="F4" s="50" t="s">
        <v>65</v>
      </c>
      <c r="G4" s="50"/>
    </row>
    <row r="5" spans="1:10" s="9" customFormat="1" ht="21.75" customHeight="1">
      <c r="A5" s="43" t="s">
        <v>41</v>
      </c>
      <c r="B5" s="43" t="s">
        <v>39</v>
      </c>
      <c r="C5" s="47" t="s">
        <v>63</v>
      </c>
      <c r="D5" s="44" t="s">
        <v>59</v>
      </c>
      <c r="E5" s="47" t="s">
        <v>66</v>
      </c>
      <c r="F5" s="44" t="s">
        <v>67</v>
      </c>
      <c r="G5" s="48" t="s">
        <v>40</v>
      </c>
      <c r="J5" s="10"/>
    </row>
    <row r="6" spans="1:10" s="9" customFormat="1" ht="17.25" customHeight="1">
      <c r="A6" s="43"/>
      <c r="B6" s="43"/>
      <c r="C6" s="47"/>
      <c r="D6" s="45"/>
      <c r="E6" s="47"/>
      <c r="F6" s="45"/>
      <c r="G6" s="48"/>
      <c r="J6" s="10"/>
    </row>
    <row r="7" spans="1:10" s="9" customFormat="1" ht="79.5" customHeight="1">
      <c r="A7" s="43"/>
      <c r="B7" s="43"/>
      <c r="C7" s="47"/>
      <c r="D7" s="46"/>
      <c r="E7" s="47"/>
      <c r="F7" s="46"/>
      <c r="G7" s="48"/>
      <c r="J7" s="10"/>
    </row>
    <row r="8" spans="1:10" s="16" customFormat="1" ht="22.5" customHeight="1">
      <c r="A8" s="11"/>
      <c r="B8" s="11" t="s">
        <v>34</v>
      </c>
      <c r="C8" s="12"/>
      <c r="D8" s="13">
        <f>D9+D33+D49</f>
        <v>9426240000</v>
      </c>
      <c r="E8" s="13">
        <f>E9+E33+E49</f>
        <v>7240000000</v>
      </c>
      <c r="F8" s="13">
        <f>F9+F33+F49</f>
        <v>2186240000</v>
      </c>
      <c r="G8" s="14"/>
      <c r="H8" s="15"/>
      <c r="J8" s="17"/>
    </row>
    <row r="9" spans="1:10" s="9" customFormat="1" ht="22.5" customHeight="1">
      <c r="A9" s="11" t="s">
        <v>37</v>
      </c>
      <c r="B9" s="11" t="s">
        <v>56</v>
      </c>
      <c r="C9" s="18"/>
      <c r="D9" s="19">
        <f>SUM(D10:D32)</f>
        <v>2492600000</v>
      </c>
      <c r="E9" s="19">
        <f>SUM(E10:E32)</f>
        <v>2236000000</v>
      </c>
      <c r="F9" s="19">
        <f>SUM(F10:F32)</f>
        <v>256600000</v>
      </c>
      <c r="G9" s="20"/>
      <c r="H9" s="21"/>
      <c r="J9" s="10"/>
    </row>
    <row r="10" spans="1:10" s="9" customFormat="1" ht="22.5" customHeight="1">
      <c r="A10" s="22">
        <v>1</v>
      </c>
      <c r="B10" s="23" t="s">
        <v>43</v>
      </c>
      <c r="C10" s="1">
        <v>1096029</v>
      </c>
      <c r="D10" s="24">
        <f>E10+F10</f>
        <v>80000000</v>
      </c>
      <c r="E10" s="2">
        <v>80000000</v>
      </c>
      <c r="F10" s="2"/>
      <c r="G10" s="20"/>
      <c r="H10" s="21"/>
      <c r="J10" s="10"/>
    </row>
    <row r="11" spans="1:10" s="9" customFormat="1" ht="22.5" customHeight="1">
      <c r="A11" s="22">
        <v>2</v>
      </c>
      <c r="B11" s="23" t="s">
        <v>44</v>
      </c>
      <c r="C11" s="1">
        <v>1096028</v>
      </c>
      <c r="D11" s="24">
        <f t="shared" ref="D11:D31" si="0">E11+F11</f>
        <v>165000000</v>
      </c>
      <c r="E11" s="2">
        <v>165000000</v>
      </c>
      <c r="F11" s="2"/>
      <c r="G11" s="20"/>
      <c r="H11" s="21"/>
      <c r="J11" s="10"/>
    </row>
    <row r="12" spans="1:10" s="9" customFormat="1" ht="22.5" customHeight="1">
      <c r="A12" s="22">
        <v>3</v>
      </c>
      <c r="B12" s="23" t="s">
        <v>45</v>
      </c>
      <c r="C12" s="1">
        <v>1096030</v>
      </c>
      <c r="D12" s="24">
        <f t="shared" si="0"/>
        <v>30000000</v>
      </c>
      <c r="E12" s="2">
        <v>30000000</v>
      </c>
      <c r="F12" s="2"/>
      <c r="G12" s="20"/>
      <c r="H12" s="21"/>
      <c r="J12" s="10"/>
    </row>
    <row r="13" spans="1:10" s="9" customFormat="1" ht="22.5" customHeight="1">
      <c r="A13" s="22">
        <v>4</v>
      </c>
      <c r="B13" s="23" t="s">
        <v>46</v>
      </c>
      <c r="C13" s="1">
        <v>1105673</v>
      </c>
      <c r="D13" s="24">
        <f t="shared" si="0"/>
        <v>160000000</v>
      </c>
      <c r="E13" s="2">
        <v>160000000</v>
      </c>
      <c r="F13" s="2"/>
      <c r="G13" s="20"/>
      <c r="H13" s="21"/>
      <c r="J13" s="10"/>
    </row>
    <row r="14" spans="1:10" s="9" customFormat="1" ht="22.5" customHeight="1">
      <c r="A14" s="22">
        <v>5</v>
      </c>
      <c r="B14" s="23" t="s">
        <v>33</v>
      </c>
      <c r="C14" s="1">
        <v>1115254</v>
      </c>
      <c r="D14" s="24">
        <f t="shared" si="0"/>
        <v>60000000</v>
      </c>
      <c r="E14" s="2">
        <v>60000000</v>
      </c>
      <c r="F14" s="2"/>
      <c r="G14" s="20"/>
      <c r="H14" s="21"/>
      <c r="J14" s="10"/>
    </row>
    <row r="15" spans="1:10" s="9" customFormat="1" ht="22.5" customHeight="1">
      <c r="A15" s="22">
        <v>6</v>
      </c>
      <c r="B15" s="23" t="s">
        <v>47</v>
      </c>
      <c r="C15" s="1">
        <v>1115344</v>
      </c>
      <c r="D15" s="24">
        <f t="shared" si="0"/>
        <v>200000000</v>
      </c>
      <c r="E15" s="2">
        <v>200000000</v>
      </c>
      <c r="F15" s="2"/>
      <c r="G15" s="20"/>
      <c r="H15" s="21"/>
      <c r="J15" s="10"/>
    </row>
    <row r="16" spans="1:10" s="9" customFormat="1" ht="22.5" customHeight="1">
      <c r="A16" s="22">
        <v>7</v>
      </c>
      <c r="B16" s="23" t="s">
        <v>48</v>
      </c>
      <c r="C16" s="1">
        <v>1115443</v>
      </c>
      <c r="D16" s="24">
        <f t="shared" si="0"/>
        <v>40000000</v>
      </c>
      <c r="E16" s="2">
        <v>40000000</v>
      </c>
      <c r="F16" s="2"/>
      <c r="G16" s="20"/>
      <c r="H16" s="21"/>
      <c r="J16" s="10"/>
    </row>
    <row r="17" spans="1:8" ht="22.5" customHeight="1">
      <c r="A17" s="25">
        <v>8</v>
      </c>
      <c r="B17" s="26" t="s">
        <v>49</v>
      </c>
      <c r="C17" s="1">
        <v>1124553</v>
      </c>
      <c r="D17" s="24">
        <f t="shared" si="0"/>
        <v>60000000</v>
      </c>
      <c r="E17" s="2">
        <v>60000000</v>
      </c>
      <c r="F17" s="2"/>
      <c r="G17" s="20"/>
      <c r="H17" s="21"/>
    </row>
    <row r="18" spans="1:8" ht="22.5" customHeight="1">
      <c r="A18" s="22">
        <v>9</v>
      </c>
      <c r="B18" s="26" t="s">
        <v>19</v>
      </c>
      <c r="C18" s="1">
        <v>1118308</v>
      </c>
      <c r="D18" s="24">
        <f t="shared" si="0"/>
        <v>225000000</v>
      </c>
      <c r="E18" s="2">
        <f>175000000+50000000</f>
        <v>225000000</v>
      </c>
      <c r="F18" s="2"/>
      <c r="G18" s="20"/>
      <c r="H18" s="21"/>
    </row>
    <row r="19" spans="1:8" ht="22.5" customHeight="1">
      <c r="A19" s="22">
        <v>10</v>
      </c>
      <c r="B19" s="26" t="s">
        <v>20</v>
      </c>
      <c r="C19" s="1">
        <v>1104917</v>
      </c>
      <c r="D19" s="24">
        <f t="shared" si="0"/>
        <v>50000000</v>
      </c>
      <c r="E19" s="2">
        <v>50000000</v>
      </c>
      <c r="F19" s="2"/>
      <c r="G19" s="20"/>
      <c r="H19" s="21"/>
    </row>
    <row r="20" spans="1:8" ht="22.5" customHeight="1">
      <c r="A20" s="22">
        <v>11</v>
      </c>
      <c r="B20" s="26" t="s">
        <v>21</v>
      </c>
      <c r="C20" s="1">
        <v>1031114</v>
      </c>
      <c r="D20" s="24">
        <f t="shared" si="0"/>
        <v>80000000</v>
      </c>
      <c r="E20" s="2">
        <v>10000000</v>
      </c>
      <c r="F20" s="2">
        <v>70000000</v>
      </c>
      <c r="G20" s="20"/>
      <c r="H20" s="21"/>
    </row>
    <row r="21" spans="1:8" ht="22.5" customHeight="1">
      <c r="A21" s="25">
        <v>12</v>
      </c>
      <c r="B21" s="26" t="s">
        <v>22</v>
      </c>
      <c r="C21" s="1">
        <v>1029630</v>
      </c>
      <c r="D21" s="24">
        <f t="shared" si="0"/>
        <v>50000000</v>
      </c>
      <c r="E21" s="2">
        <v>50000000</v>
      </c>
      <c r="F21" s="2"/>
      <c r="G21" s="20"/>
      <c r="H21" s="21"/>
    </row>
    <row r="22" spans="1:8" ht="22.5" customHeight="1">
      <c r="A22" s="22">
        <v>13</v>
      </c>
      <c r="B22" s="26" t="s">
        <v>23</v>
      </c>
      <c r="C22" s="1">
        <v>1029779</v>
      </c>
      <c r="D22" s="24">
        <f t="shared" si="0"/>
        <v>130000000</v>
      </c>
      <c r="E22" s="2">
        <v>95000000</v>
      </c>
      <c r="F22" s="2">
        <v>35000000</v>
      </c>
      <c r="G22" s="20"/>
      <c r="H22" s="21"/>
    </row>
    <row r="23" spans="1:8" ht="22.5" customHeight="1">
      <c r="A23" s="22">
        <v>14</v>
      </c>
      <c r="B23" s="26" t="s">
        <v>24</v>
      </c>
      <c r="C23" s="1">
        <v>1029634</v>
      </c>
      <c r="D23" s="24">
        <f t="shared" si="0"/>
        <v>160000000</v>
      </c>
      <c r="E23" s="2">
        <v>160000000</v>
      </c>
      <c r="F23" s="2"/>
      <c r="G23" s="20"/>
      <c r="H23" s="21"/>
    </row>
    <row r="24" spans="1:8" ht="22.5" customHeight="1">
      <c r="A24" s="22">
        <v>15</v>
      </c>
      <c r="B24" s="26" t="s">
        <v>25</v>
      </c>
      <c r="C24" s="1">
        <v>1029787</v>
      </c>
      <c r="D24" s="24">
        <f t="shared" si="0"/>
        <v>100000000</v>
      </c>
      <c r="E24" s="2">
        <v>65000000</v>
      </c>
      <c r="F24" s="2">
        <v>35000000</v>
      </c>
      <c r="G24" s="20"/>
      <c r="H24" s="21"/>
    </row>
    <row r="25" spans="1:8" ht="22.5" customHeight="1">
      <c r="A25" s="25">
        <v>16</v>
      </c>
      <c r="B25" s="26" t="s">
        <v>26</v>
      </c>
      <c r="C25" s="1">
        <v>1104965</v>
      </c>
      <c r="D25" s="24">
        <f t="shared" si="0"/>
        <v>90000000</v>
      </c>
      <c r="E25" s="2">
        <v>90000000</v>
      </c>
      <c r="F25" s="2"/>
      <c r="G25" s="20"/>
      <c r="H25" s="21"/>
    </row>
    <row r="26" spans="1:8" ht="22.5" customHeight="1">
      <c r="A26" s="22">
        <v>17</v>
      </c>
      <c r="B26" s="26" t="s">
        <v>27</v>
      </c>
      <c r="C26" s="1">
        <v>1031212</v>
      </c>
      <c r="D26" s="24">
        <f t="shared" si="0"/>
        <v>86000000</v>
      </c>
      <c r="E26" s="2">
        <v>86000000</v>
      </c>
      <c r="F26" s="2"/>
      <c r="G26" s="20"/>
      <c r="H26" s="21"/>
    </row>
    <row r="27" spans="1:8" ht="22.5" customHeight="1">
      <c r="A27" s="22">
        <v>18</v>
      </c>
      <c r="B27" s="26" t="s">
        <v>28</v>
      </c>
      <c r="C27" s="1">
        <v>1098951</v>
      </c>
      <c r="D27" s="24">
        <f t="shared" si="0"/>
        <v>57000000</v>
      </c>
      <c r="E27" s="2"/>
      <c r="F27" s="2">
        <v>57000000</v>
      </c>
      <c r="G27" s="20"/>
      <c r="H27" s="21"/>
    </row>
    <row r="28" spans="1:8" ht="22.5" customHeight="1">
      <c r="A28" s="22">
        <v>19</v>
      </c>
      <c r="B28" s="26" t="s">
        <v>29</v>
      </c>
      <c r="C28" s="1">
        <v>1029778</v>
      </c>
      <c r="D28" s="24">
        <f t="shared" si="0"/>
        <v>220000000</v>
      </c>
      <c r="E28" s="2">
        <v>220000000</v>
      </c>
      <c r="F28" s="2"/>
      <c r="G28" s="20"/>
      <c r="H28" s="21"/>
    </row>
    <row r="29" spans="1:8" ht="22.5" customHeight="1">
      <c r="A29" s="25">
        <v>20</v>
      </c>
      <c r="B29" s="26" t="s">
        <v>30</v>
      </c>
      <c r="C29" s="1">
        <v>1031111</v>
      </c>
      <c r="D29" s="24">
        <f t="shared" si="0"/>
        <v>250000000</v>
      </c>
      <c r="E29" s="2">
        <v>250000000</v>
      </c>
      <c r="F29" s="2"/>
      <c r="G29" s="20"/>
      <c r="H29" s="21"/>
    </row>
    <row r="30" spans="1:8" ht="22.5" customHeight="1">
      <c r="A30" s="22">
        <v>21</v>
      </c>
      <c r="B30" s="26" t="s">
        <v>31</v>
      </c>
      <c r="C30" s="1">
        <v>1029635</v>
      </c>
      <c r="D30" s="24">
        <f t="shared" si="0"/>
        <v>90000000</v>
      </c>
      <c r="E30" s="2">
        <v>90000000</v>
      </c>
      <c r="F30" s="2"/>
      <c r="G30" s="20"/>
      <c r="H30" s="21"/>
    </row>
    <row r="31" spans="1:8" ht="22.5" customHeight="1">
      <c r="A31" s="25">
        <v>22</v>
      </c>
      <c r="B31" s="26" t="s">
        <v>32</v>
      </c>
      <c r="C31" s="1">
        <v>1031211</v>
      </c>
      <c r="D31" s="24">
        <f t="shared" si="0"/>
        <v>50000000</v>
      </c>
      <c r="E31" s="2">
        <v>50000000</v>
      </c>
      <c r="F31" s="2"/>
      <c r="G31" s="20"/>
      <c r="H31" s="21"/>
    </row>
    <row r="32" spans="1:8" ht="33.6" customHeight="1">
      <c r="A32" s="22">
        <v>23</v>
      </c>
      <c r="B32" s="26" t="s">
        <v>62</v>
      </c>
      <c r="C32" s="1">
        <v>1032086</v>
      </c>
      <c r="D32" s="24">
        <f>F32</f>
        <v>59600000</v>
      </c>
      <c r="E32" s="2"/>
      <c r="F32" s="2">
        <v>59600000</v>
      </c>
      <c r="G32" s="20"/>
      <c r="H32" s="21"/>
    </row>
    <row r="33" spans="1:10" s="16" customFormat="1" ht="22.5" customHeight="1">
      <c r="A33" s="27" t="s">
        <v>38</v>
      </c>
      <c r="B33" s="28" t="s">
        <v>57</v>
      </c>
      <c r="C33" s="29"/>
      <c r="D33" s="30">
        <f>SUM(D34:D48)</f>
        <v>2661220000</v>
      </c>
      <c r="E33" s="30">
        <f>SUM(E34:E47)</f>
        <v>2186000000</v>
      </c>
      <c r="F33" s="30">
        <f>SUM(F34:F48)</f>
        <v>475220000</v>
      </c>
      <c r="G33" s="31"/>
      <c r="H33" s="21"/>
      <c r="J33" s="17"/>
    </row>
    <row r="34" spans="1:10" s="9" customFormat="1" ht="22.5" customHeight="1">
      <c r="A34" s="22">
        <v>1</v>
      </c>
      <c r="B34" s="32" t="s">
        <v>50</v>
      </c>
      <c r="C34" s="1">
        <v>1095976</v>
      </c>
      <c r="D34" s="24">
        <f t="shared" ref="D34:D47" si="1">E34+F34</f>
        <v>75000000</v>
      </c>
      <c r="E34" s="2">
        <v>75000000</v>
      </c>
      <c r="F34" s="33"/>
      <c r="G34" s="20"/>
      <c r="H34" s="21"/>
      <c r="J34" s="10"/>
    </row>
    <row r="35" spans="1:10" s="9" customFormat="1" ht="22.5" customHeight="1">
      <c r="A35" s="22">
        <v>2</v>
      </c>
      <c r="B35" s="23" t="s">
        <v>51</v>
      </c>
      <c r="C35" s="1">
        <v>1095977</v>
      </c>
      <c r="D35" s="24">
        <f t="shared" si="1"/>
        <v>190000000</v>
      </c>
      <c r="E35" s="2">
        <v>190000000</v>
      </c>
      <c r="F35" s="33"/>
      <c r="G35" s="20"/>
      <c r="H35" s="21"/>
      <c r="J35" s="10"/>
    </row>
    <row r="36" spans="1:10" s="9" customFormat="1" ht="22.5" customHeight="1">
      <c r="A36" s="22">
        <v>3</v>
      </c>
      <c r="B36" s="23" t="s">
        <v>52</v>
      </c>
      <c r="C36" s="1">
        <v>1095994</v>
      </c>
      <c r="D36" s="24">
        <f t="shared" si="1"/>
        <v>337000000</v>
      </c>
      <c r="E36" s="2">
        <v>337000000</v>
      </c>
      <c r="F36" s="33"/>
      <c r="G36" s="20"/>
      <c r="H36" s="21"/>
      <c r="J36" s="10"/>
    </row>
    <row r="37" spans="1:10" s="9" customFormat="1" ht="22.5" customHeight="1">
      <c r="A37" s="22">
        <v>4</v>
      </c>
      <c r="B37" s="23" t="s">
        <v>53</v>
      </c>
      <c r="C37" s="1">
        <v>1095975</v>
      </c>
      <c r="D37" s="24">
        <f t="shared" si="1"/>
        <v>120000000</v>
      </c>
      <c r="E37" s="2">
        <v>120000000</v>
      </c>
      <c r="F37" s="33"/>
      <c r="G37" s="20"/>
      <c r="H37" s="21"/>
      <c r="J37" s="10"/>
    </row>
    <row r="38" spans="1:10" s="9" customFormat="1" ht="22.5" customHeight="1">
      <c r="A38" s="22">
        <v>5</v>
      </c>
      <c r="B38" s="23" t="s">
        <v>54</v>
      </c>
      <c r="C38" s="1">
        <v>1095991</v>
      </c>
      <c r="D38" s="24">
        <f t="shared" si="1"/>
        <v>50000000</v>
      </c>
      <c r="E38" s="2">
        <v>50000000</v>
      </c>
      <c r="F38" s="33"/>
      <c r="G38" s="20"/>
      <c r="H38" s="21"/>
      <c r="J38" s="10"/>
    </row>
    <row r="39" spans="1:10" s="9" customFormat="1" ht="22.5" customHeight="1">
      <c r="A39" s="22">
        <v>6</v>
      </c>
      <c r="B39" s="23" t="s">
        <v>55</v>
      </c>
      <c r="C39" s="1">
        <v>1096007</v>
      </c>
      <c r="D39" s="24">
        <f t="shared" si="1"/>
        <v>80000000</v>
      </c>
      <c r="E39" s="2">
        <v>80000000</v>
      </c>
      <c r="F39" s="33"/>
      <c r="G39" s="20"/>
      <c r="H39" s="21"/>
      <c r="J39" s="10"/>
    </row>
    <row r="40" spans="1:10" s="9" customFormat="1" ht="22.5" customHeight="1">
      <c r="A40" s="22">
        <v>7</v>
      </c>
      <c r="B40" s="23" t="s">
        <v>0</v>
      </c>
      <c r="C40" s="1">
        <v>1096012</v>
      </c>
      <c r="D40" s="24">
        <f t="shared" si="1"/>
        <v>360000000</v>
      </c>
      <c r="E40" s="2">
        <v>360000000</v>
      </c>
      <c r="F40" s="33"/>
      <c r="G40" s="20"/>
      <c r="H40" s="21"/>
      <c r="J40" s="10"/>
    </row>
    <row r="41" spans="1:10" s="9" customFormat="1" ht="22.5" customHeight="1">
      <c r="A41" s="22">
        <v>8</v>
      </c>
      <c r="B41" s="23" t="s">
        <v>1</v>
      </c>
      <c r="C41" s="1">
        <v>1031112</v>
      </c>
      <c r="D41" s="24">
        <f t="shared" si="1"/>
        <v>180000000</v>
      </c>
      <c r="E41" s="2">
        <v>180000000</v>
      </c>
      <c r="F41" s="33"/>
      <c r="G41" s="20"/>
      <c r="H41" s="21"/>
      <c r="J41" s="10"/>
    </row>
    <row r="42" spans="1:10" s="9" customFormat="1" ht="22.5" customHeight="1">
      <c r="A42" s="22">
        <v>9</v>
      </c>
      <c r="B42" s="23" t="s">
        <v>2</v>
      </c>
      <c r="C42" s="1">
        <v>1029638</v>
      </c>
      <c r="D42" s="24">
        <f t="shared" si="1"/>
        <v>227000000</v>
      </c>
      <c r="E42" s="2">
        <v>127000000</v>
      </c>
      <c r="F42" s="33">
        <v>100000000</v>
      </c>
      <c r="G42" s="20"/>
      <c r="H42" s="21"/>
      <c r="J42" s="10"/>
    </row>
    <row r="43" spans="1:10" s="9" customFormat="1" ht="22.5" customHeight="1">
      <c r="A43" s="22">
        <v>10</v>
      </c>
      <c r="B43" s="23" t="s">
        <v>3</v>
      </c>
      <c r="C43" s="1">
        <v>1029788</v>
      </c>
      <c r="D43" s="24">
        <f t="shared" si="1"/>
        <v>240000000</v>
      </c>
      <c r="E43" s="2">
        <v>240000000</v>
      </c>
      <c r="F43" s="33"/>
      <c r="G43" s="20"/>
      <c r="H43" s="21"/>
      <c r="J43" s="10"/>
    </row>
    <row r="44" spans="1:10" s="9" customFormat="1" ht="22.5" customHeight="1">
      <c r="A44" s="22">
        <v>11</v>
      </c>
      <c r="B44" s="23" t="s">
        <v>4</v>
      </c>
      <c r="C44" s="1">
        <v>1029632</v>
      </c>
      <c r="D44" s="24">
        <f t="shared" si="1"/>
        <v>86000000</v>
      </c>
      <c r="E44" s="2">
        <v>86000000</v>
      </c>
      <c r="F44" s="33"/>
      <c r="G44" s="20"/>
      <c r="H44" s="21"/>
      <c r="J44" s="10"/>
    </row>
    <row r="45" spans="1:10" s="9" customFormat="1" ht="22.5" customHeight="1">
      <c r="A45" s="22">
        <v>12</v>
      </c>
      <c r="B45" s="23" t="s">
        <v>5</v>
      </c>
      <c r="C45" s="1">
        <v>1031115</v>
      </c>
      <c r="D45" s="24">
        <f t="shared" si="1"/>
        <v>112000000</v>
      </c>
      <c r="E45" s="2">
        <v>22000000</v>
      </c>
      <c r="F45" s="33">
        <v>90000000</v>
      </c>
      <c r="G45" s="20"/>
      <c r="H45" s="21"/>
      <c r="J45" s="10"/>
    </row>
    <row r="46" spans="1:10" s="9" customFormat="1" ht="22.5" customHeight="1">
      <c r="A46" s="22">
        <v>13</v>
      </c>
      <c r="B46" s="23" t="s">
        <v>6</v>
      </c>
      <c r="C46" s="1">
        <v>1029789</v>
      </c>
      <c r="D46" s="24">
        <f t="shared" si="1"/>
        <v>80000000</v>
      </c>
      <c r="E46" s="2">
        <v>80000000</v>
      </c>
      <c r="F46" s="33"/>
      <c r="G46" s="20"/>
      <c r="H46" s="21"/>
      <c r="J46" s="10"/>
    </row>
    <row r="47" spans="1:10" s="9" customFormat="1" ht="22.5" customHeight="1">
      <c r="A47" s="22">
        <v>14</v>
      </c>
      <c r="B47" s="23" t="s">
        <v>7</v>
      </c>
      <c r="C47" s="1">
        <v>1029637</v>
      </c>
      <c r="D47" s="24">
        <f t="shared" si="1"/>
        <v>339000000</v>
      </c>
      <c r="E47" s="2">
        <v>239000000</v>
      </c>
      <c r="F47" s="33">
        <v>100000000</v>
      </c>
      <c r="G47" s="20"/>
      <c r="H47" s="21"/>
      <c r="J47" s="10"/>
    </row>
    <row r="48" spans="1:10" s="9" customFormat="1" ht="28.5" customHeight="1">
      <c r="A48" s="22">
        <v>15</v>
      </c>
      <c r="B48" s="23" t="s">
        <v>61</v>
      </c>
      <c r="C48" s="1">
        <v>1032086</v>
      </c>
      <c r="D48" s="24">
        <f>F48</f>
        <v>185220000</v>
      </c>
      <c r="E48" s="33"/>
      <c r="F48" s="33">
        <v>185220000</v>
      </c>
      <c r="G48" s="20"/>
      <c r="H48" s="21"/>
      <c r="J48" s="10"/>
    </row>
    <row r="49" spans="1:10" s="16" customFormat="1" ht="22.5" customHeight="1">
      <c r="A49" s="27" t="s">
        <v>42</v>
      </c>
      <c r="B49" s="28" t="s">
        <v>58</v>
      </c>
      <c r="C49" s="29"/>
      <c r="D49" s="30">
        <f>SUM(D50:D62)</f>
        <v>4272420000</v>
      </c>
      <c r="E49" s="30">
        <f t="shared" ref="E49:F49" si="2">SUM(E50:E62)</f>
        <v>2818000000</v>
      </c>
      <c r="F49" s="30">
        <f t="shared" si="2"/>
        <v>1454420000</v>
      </c>
      <c r="G49" s="31"/>
      <c r="H49" s="21"/>
      <c r="J49" s="17"/>
    </row>
    <row r="50" spans="1:10" s="9" customFormat="1" ht="19.5" customHeight="1">
      <c r="A50" s="22">
        <v>1</v>
      </c>
      <c r="B50" s="23" t="s">
        <v>8</v>
      </c>
      <c r="C50" s="1">
        <v>1095963</v>
      </c>
      <c r="D50" s="24">
        <f t="shared" ref="D50:D61" si="3">E50+F50</f>
        <v>140000000</v>
      </c>
      <c r="E50" s="2">
        <v>140000000</v>
      </c>
      <c r="F50" s="33"/>
      <c r="G50" s="20"/>
      <c r="H50" s="21"/>
      <c r="J50" s="10"/>
    </row>
    <row r="51" spans="1:10" s="9" customFormat="1" ht="18.75" customHeight="1">
      <c r="A51" s="22">
        <v>2</v>
      </c>
      <c r="B51" s="23" t="s">
        <v>9</v>
      </c>
      <c r="C51" s="1">
        <v>1095956</v>
      </c>
      <c r="D51" s="24">
        <f t="shared" si="3"/>
        <v>1545000000</v>
      </c>
      <c r="E51" s="2">
        <v>1445000000</v>
      </c>
      <c r="F51" s="33">
        <v>100000000</v>
      </c>
      <c r="G51" s="20"/>
      <c r="H51" s="21"/>
      <c r="J51" s="10"/>
    </row>
    <row r="52" spans="1:10" s="9" customFormat="1" ht="22.5" customHeight="1">
      <c r="A52" s="22">
        <v>3</v>
      </c>
      <c r="B52" s="34" t="s">
        <v>10</v>
      </c>
      <c r="C52" s="1">
        <v>1095955</v>
      </c>
      <c r="D52" s="24">
        <f t="shared" si="3"/>
        <v>85000000</v>
      </c>
      <c r="E52" s="2">
        <v>85000000</v>
      </c>
      <c r="F52" s="33"/>
      <c r="G52" s="20"/>
      <c r="H52" s="21"/>
      <c r="J52" s="10"/>
    </row>
    <row r="53" spans="1:10" s="9" customFormat="1" ht="22.5" customHeight="1">
      <c r="A53" s="22">
        <v>4</v>
      </c>
      <c r="B53" s="34" t="s">
        <v>11</v>
      </c>
      <c r="C53" s="1">
        <v>1029783</v>
      </c>
      <c r="D53" s="24">
        <f t="shared" si="3"/>
        <v>80000000</v>
      </c>
      <c r="E53" s="2">
        <v>80000000</v>
      </c>
      <c r="F53" s="33"/>
      <c r="G53" s="20"/>
      <c r="H53" s="21"/>
      <c r="J53" s="10"/>
    </row>
    <row r="54" spans="1:10" s="9" customFormat="1" ht="22.5" customHeight="1">
      <c r="A54" s="22">
        <v>5</v>
      </c>
      <c r="B54" s="34" t="s">
        <v>12</v>
      </c>
      <c r="C54" s="1">
        <v>1029777</v>
      </c>
      <c r="D54" s="24">
        <f t="shared" si="3"/>
        <v>150000000</v>
      </c>
      <c r="E54" s="2">
        <v>150000000</v>
      </c>
      <c r="F54" s="33"/>
      <c r="G54" s="20"/>
      <c r="H54" s="21"/>
      <c r="J54" s="10"/>
    </row>
    <row r="55" spans="1:10" s="9" customFormat="1" ht="22.5" customHeight="1">
      <c r="A55" s="22">
        <v>6</v>
      </c>
      <c r="B55" s="34" t="s">
        <v>13</v>
      </c>
      <c r="C55" s="1">
        <v>1031113</v>
      </c>
      <c r="D55" s="24">
        <f t="shared" si="3"/>
        <v>100000000</v>
      </c>
      <c r="E55" s="2">
        <v>100000000</v>
      </c>
      <c r="F55" s="33"/>
      <c r="G55" s="20"/>
      <c r="H55" s="21"/>
      <c r="J55" s="10"/>
    </row>
    <row r="56" spans="1:10" s="9" customFormat="1" ht="22.5" customHeight="1">
      <c r="A56" s="22">
        <v>7</v>
      </c>
      <c r="B56" s="34" t="s">
        <v>14</v>
      </c>
      <c r="C56" s="1">
        <v>1029784</v>
      </c>
      <c r="D56" s="24">
        <f t="shared" si="3"/>
        <v>206000000</v>
      </c>
      <c r="E56" s="2">
        <v>206000000</v>
      </c>
      <c r="F56" s="33"/>
      <c r="G56" s="20"/>
      <c r="H56" s="21"/>
      <c r="J56" s="10"/>
    </row>
    <row r="57" spans="1:10" s="9" customFormat="1" ht="22.5" customHeight="1">
      <c r="A57" s="22">
        <v>8</v>
      </c>
      <c r="B57" s="34" t="s">
        <v>15</v>
      </c>
      <c r="C57" s="1">
        <v>1029636</v>
      </c>
      <c r="D57" s="24">
        <f t="shared" si="3"/>
        <v>71000000</v>
      </c>
      <c r="E57" s="2">
        <v>71000000</v>
      </c>
      <c r="F57" s="33"/>
      <c r="G57" s="20"/>
      <c r="H57" s="21"/>
      <c r="J57" s="10"/>
    </row>
    <row r="58" spans="1:10" s="9" customFormat="1" ht="22.5" customHeight="1">
      <c r="A58" s="22">
        <v>9</v>
      </c>
      <c r="B58" s="34" t="s">
        <v>16</v>
      </c>
      <c r="C58" s="1">
        <v>1129729</v>
      </c>
      <c r="D58" s="24">
        <f t="shared" si="3"/>
        <v>60000000</v>
      </c>
      <c r="E58" s="2">
        <v>60000000</v>
      </c>
      <c r="F58" s="33"/>
      <c r="G58" s="20"/>
      <c r="H58" s="21"/>
      <c r="J58" s="10"/>
    </row>
    <row r="59" spans="1:10" s="9" customFormat="1" ht="22.5" customHeight="1">
      <c r="A59" s="22">
        <v>10</v>
      </c>
      <c r="B59" s="34" t="s">
        <v>17</v>
      </c>
      <c r="C59" s="1">
        <v>1129726</v>
      </c>
      <c r="D59" s="24">
        <f t="shared" si="3"/>
        <v>336000000</v>
      </c>
      <c r="E59" s="2">
        <v>236000000</v>
      </c>
      <c r="F59" s="33">
        <v>100000000</v>
      </c>
      <c r="G59" s="20"/>
      <c r="H59" s="21"/>
      <c r="J59" s="10"/>
    </row>
    <row r="60" spans="1:10" s="9" customFormat="1" ht="22.5" customHeight="1">
      <c r="A60" s="22">
        <v>11</v>
      </c>
      <c r="B60" s="34" t="s">
        <v>18</v>
      </c>
      <c r="C60" s="1">
        <v>1029780</v>
      </c>
      <c r="D60" s="24">
        <f t="shared" si="3"/>
        <v>185000000</v>
      </c>
      <c r="E60" s="2">
        <v>185000000</v>
      </c>
      <c r="F60" s="33"/>
      <c r="G60" s="20"/>
      <c r="H60" s="21"/>
      <c r="J60" s="10"/>
    </row>
    <row r="61" spans="1:10" s="9" customFormat="1" ht="30" customHeight="1">
      <c r="A61" s="22">
        <v>12</v>
      </c>
      <c r="B61" s="35" t="s">
        <v>64</v>
      </c>
      <c r="C61" s="3">
        <v>1131837</v>
      </c>
      <c r="D61" s="24">
        <f t="shared" si="3"/>
        <v>60000000</v>
      </c>
      <c r="E61" s="2">
        <v>60000000</v>
      </c>
      <c r="F61" s="33"/>
      <c r="G61" s="20"/>
      <c r="H61" s="21"/>
      <c r="J61" s="10"/>
    </row>
    <row r="62" spans="1:10" s="9" customFormat="1" ht="27.95" customHeight="1">
      <c r="A62" s="22">
        <v>13</v>
      </c>
      <c r="B62" s="26" t="s">
        <v>60</v>
      </c>
      <c r="C62" s="3">
        <v>1032086</v>
      </c>
      <c r="D62" s="38">
        <f>F62</f>
        <v>1254420000</v>
      </c>
      <c r="E62" s="33"/>
      <c r="F62" s="33">
        <v>1254420000</v>
      </c>
      <c r="G62" s="20"/>
      <c r="H62" s="21"/>
      <c r="J62" s="10"/>
    </row>
    <row r="64" spans="1:10">
      <c r="G64" s="37"/>
    </row>
  </sheetData>
  <mergeCells count="13">
    <mergeCell ref="F1:G1"/>
    <mergeCell ref="A2:C2"/>
    <mergeCell ref="A1:C1"/>
    <mergeCell ref="A4:C4"/>
    <mergeCell ref="A5:A7"/>
    <mergeCell ref="B5:B7"/>
    <mergeCell ref="F5:F7"/>
    <mergeCell ref="C5:C7"/>
    <mergeCell ref="G5:G7"/>
    <mergeCell ref="A3:G3"/>
    <mergeCell ref="E5:E7"/>
    <mergeCell ref="D5:D7"/>
    <mergeCell ref="F4:G4"/>
  </mergeCells>
  <pageMargins left="0.2" right="0.2" top="0.28999999999999998" bottom="0.2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kèm theo QĐ 340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WINNER</dc:creator>
  <cp:lastModifiedBy>hien bui</cp:lastModifiedBy>
  <cp:lastPrinted>2024-12-11T03:10:55Z</cp:lastPrinted>
  <dcterms:created xsi:type="dcterms:W3CDTF">2015-02-09T10:05:29Z</dcterms:created>
  <dcterms:modified xsi:type="dcterms:W3CDTF">2024-12-11T03:46:08Z</dcterms:modified>
</cp:coreProperties>
</file>