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05" yWindow="-105" windowWidth="15495" windowHeight="8775" tabRatio="598"/>
  </bookViews>
  <sheets>
    <sheet name="chưa có nguồn 14" sheetId="96" r:id="rId1"/>
    <sheet name="ĐIỀU CHINH NGUỒN 14 NĂM 2024" sheetId="97" r:id="rId2"/>
    <sheet name="40% Học phí" sheetId="94" r:id="rId3"/>
  </sheets>
  <calcPr calcId="124519"/>
</workbook>
</file>

<file path=xl/calcChain.xml><?xml version="1.0" encoding="utf-8"?>
<calcChain xmlns="http://schemas.openxmlformats.org/spreadsheetml/2006/main">
  <c r="D8" i="94"/>
  <c r="D9"/>
  <c r="I37" i="96"/>
  <c r="D37" s="1"/>
  <c r="E10" i="97"/>
  <c r="E16"/>
  <c r="E15"/>
  <c r="D13"/>
  <c r="D9" s="1"/>
  <c r="D14"/>
  <c r="D10"/>
  <c r="I40" i="96"/>
  <c r="D40" s="1"/>
  <c r="I13"/>
  <c r="D13" s="1"/>
  <c r="D63"/>
  <c r="D62"/>
  <c r="D61"/>
  <c r="D60"/>
  <c r="D59"/>
  <c r="D58"/>
  <c r="D57"/>
  <c r="D56"/>
  <c r="D55"/>
  <c r="D54"/>
  <c r="D53"/>
  <c r="D52"/>
  <c r="D49"/>
  <c r="D48"/>
  <c r="D47"/>
  <c r="D46"/>
  <c r="D45"/>
  <c r="D44"/>
  <c r="D43"/>
  <c r="D42"/>
  <c r="D41"/>
  <c r="D39"/>
  <c r="D38"/>
  <c r="D36"/>
  <c r="D35"/>
  <c r="D11"/>
  <c r="D12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10"/>
  <c r="E59"/>
  <c r="E58"/>
  <c r="J51"/>
  <c r="H51"/>
  <c r="G51"/>
  <c r="E48"/>
  <c r="E45"/>
  <c r="E44"/>
  <c r="E43"/>
  <c r="J34"/>
  <c r="H34"/>
  <c r="G34"/>
  <c r="H29"/>
  <c r="H28"/>
  <c r="E27"/>
  <c r="E24"/>
  <c r="E22"/>
  <c r="J9"/>
  <c r="G9"/>
  <c r="E34" l="1"/>
  <c r="E14" i="97"/>
  <c r="E13" s="1"/>
  <c r="E9" s="1"/>
  <c r="I9" i="96"/>
  <c r="H9"/>
  <c r="H8" s="1"/>
  <c r="D34"/>
  <c r="E51"/>
  <c r="J8"/>
  <c r="D9"/>
  <c r="E9"/>
  <c r="I34"/>
  <c r="I51"/>
  <c r="D51"/>
  <c r="G8"/>
  <c r="G87" l="1"/>
  <c r="E8"/>
  <c r="D8"/>
  <c r="I8"/>
  <c r="G86"/>
  <c r="D35" i="94" l="1"/>
</calcChain>
</file>

<file path=xl/sharedStrings.xml><?xml version="1.0" encoding="utf-8"?>
<sst xmlns="http://schemas.openxmlformats.org/spreadsheetml/2006/main" count="145" uniqueCount="99">
  <si>
    <t>1.Trường THCS Nà Nhạn</t>
  </si>
  <si>
    <t>2. Trường THCS Võ Ng. Giáp</t>
  </si>
  <si>
    <t>3. Trường THCS Nà Tấu</t>
  </si>
  <si>
    <t>4. Trường THCS Him Lam</t>
  </si>
  <si>
    <t>5. Trường THCS Trần Can</t>
  </si>
  <si>
    <t>6. Trường THCS Thanh Bình</t>
  </si>
  <si>
    <t>7. Trường THCS Tân Bình</t>
  </si>
  <si>
    <t>8. Trường THCS Nam Thanh</t>
  </si>
  <si>
    <t>9. Tr. TH - THCS Thanh Minh</t>
  </si>
  <si>
    <t>10. Tr.TH -  THCS Th. Trường</t>
  </si>
  <si>
    <t>11. Tr. THCS Mường Thanh</t>
  </si>
  <si>
    <t>9. Trường MN Hoa Sen</t>
  </si>
  <si>
    <t>10. Trường MN Họa Mi</t>
  </si>
  <si>
    <t>11. Trường MN 7_5</t>
  </si>
  <si>
    <t>12. Trường MN Him Lam</t>
  </si>
  <si>
    <t>13. Trường MN Nam Thanh</t>
  </si>
  <si>
    <t>14. Trường MN Hoa Ban</t>
  </si>
  <si>
    <t>15. Trường MN Thanh Trường</t>
  </si>
  <si>
    <t>16. Trường MN Hoa Mơ</t>
  </si>
  <si>
    <t>17. Trường MN Noong Bua</t>
  </si>
  <si>
    <t>18. Trường MN Sơn Ca</t>
  </si>
  <si>
    <t>19. Trường MN Hoa Hồng</t>
  </si>
  <si>
    <t>20. Trường MN Hoa Mai</t>
  </si>
  <si>
    <t>21. Trường MN 20 - 10</t>
  </si>
  <si>
    <t>23. Trường MN Thanh Minh</t>
  </si>
  <si>
    <t>Trường MN số 2 Nà Nhạn</t>
  </si>
  <si>
    <t>Sự nghiệp Giáo dục</t>
  </si>
  <si>
    <t xml:space="preserve"> PHÒNG GIÁO DỤC VÀ ĐÀO TẠO</t>
  </si>
  <si>
    <t>UBND THÀNH PHỐ ĐIỆN BIÊN PHỦ</t>
  </si>
  <si>
    <t>I</t>
  </si>
  <si>
    <t>II</t>
  </si>
  <si>
    <t>Ghi chú</t>
  </si>
  <si>
    <t>STT</t>
  </si>
  <si>
    <t>III</t>
  </si>
  <si>
    <t>1. Trường MN Nà Nhạn</t>
  </si>
  <si>
    <t>2. Trường MN Nà Tấu</t>
  </si>
  <si>
    <t>3. Trường MN Võ Nguyên Giáp</t>
  </si>
  <si>
    <t>4. Trường MN số 1 Pá Khoang</t>
  </si>
  <si>
    <t>6. Trường MN Tà Cáng</t>
  </si>
  <si>
    <t>7. Trường MN Mường Phăng</t>
  </si>
  <si>
    <t>8. Trường MN số 2 Pá Khoang</t>
  </si>
  <si>
    <t>1. Sự nghiệp mầm non</t>
  </si>
  <si>
    <t>2. Sự nghiệp Tiểu học</t>
  </si>
  <si>
    <t>3. Sự nghiệp Trung học cơ sở</t>
  </si>
  <si>
    <t>Tổng cộng</t>
  </si>
  <si>
    <t>Mã QHNS</t>
  </si>
  <si>
    <t>12. Trường TH - THCS hermannGmeiner</t>
  </si>
  <si>
    <t>Đơn vị tính: Đồng</t>
  </si>
  <si>
    <t>23. Trường MN Thanh Bình</t>
  </si>
  <si>
    <t xml:space="preserve"> Trường T'H số 1 Pá Khoang</t>
  </si>
  <si>
    <t>Trường T'H số 2 Nà Nhạn</t>
  </si>
  <si>
    <t xml:space="preserve"> Trường T'H Tà Cáng</t>
  </si>
  <si>
    <t>Trường T'H số 2 Nà Tấu</t>
  </si>
  <si>
    <t>Trường T'H số 1 Nà Nhạn</t>
  </si>
  <si>
    <t xml:space="preserve"> Trường T'H số 2 Pá Khoang</t>
  </si>
  <si>
    <t>Trường T'H Võ Nguyên Giáp</t>
  </si>
  <si>
    <t>Trường T'H Mường Phăng</t>
  </si>
  <si>
    <t xml:space="preserve"> Trường T'H Hoàng Văn Nô</t>
  </si>
  <si>
    <t>Trường T'H Bế Văn Đàn</t>
  </si>
  <si>
    <t>Trường T'H Hà Nội_ĐBP</t>
  </si>
  <si>
    <t>Trường T'H Nam Thanh</t>
  </si>
  <si>
    <t>Trường T'H Noong Bua</t>
  </si>
  <si>
    <t>Trường T'H Him Lam</t>
  </si>
  <si>
    <t>Trường T'H Tô Vĩnh Diện</t>
  </si>
  <si>
    <t>Nguồn 13 (Chi lương)</t>
  </si>
  <si>
    <t>Nguồn 18 (Chi tiền thưởng)</t>
  </si>
  <si>
    <t>Tiền nghị định 73</t>
  </si>
  <si>
    <t>Nguồn 12 (chi mua sắm)</t>
  </si>
  <si>
    <t>Nguồn 13 ( Tiền Cải cách tiền lương, tiền lương)</t>
  </si>
  <si>
    <t>BIỂU CHI TIẾT GIAO BỔ SUNG DỰ TOÁN CHI NGÂN SÁCH NĂM 2024</t>
  </si>
  <si>
    <t>Sự nghiệp Giáo dục tại VP</t>
  </si>
  <si>
    <t>Sự nghiệp giáo dục tại trường</t>
  </si>
  <si>
    <t>1.1</t>
  </si>
  <si>
    <t>1.2</t>
  </si>
  <si>
    <t xml:space="preserve"> Sự nghiệp Tiểu học</t>
  </si>
  <si>
    <t>Nguồn 13 chi cải cách tiền lương</t>
  </si>
  <si>
    <t>Cộng nguồn 14 cải cách tiền lương năm 2023 thừa</t>
  </si>
  <si>
    <t>Sự nghiệp mầm non - 071</t>
  </si>
  <si>
    <t>Sự nghiệp Tiểu học - 072</t>
  </si>
  <si>
    <t>Phụ lục: 02</t>
  </si>
  <si>
    <t>Phụ lục số: 01</t>
  </si>
  <si>
    <t>40% Học phí Chi cải cách tiền lương</t>
  </si>
  <si>
    <t>BẢNG CHI TIẾT 40% HỌC PHÍ CHI CẢI CÁCH TIỀN LƯƠNG</t>
  </si>
  <si>
    <t>Phụ lục: 03</t>
  </si>
  <si>
    <t>Tên Trường</t>
  </si>
  <si>
    <t>2. Sự nghiệp Trung học cơ sở</t>
  </si>
  <si>
    <t>Trường THCS Nà Nhạn</t>
  </si>
  <si>
    <t>Trường THCS Võ Ng. Giáp</t>
  </si>
  <si>
    <t xml:space="preserve"> Trường THCS Nà Tấu</t>
  </si>
  <si>
    <t>Trường THCS Him Lam</t>
  </si>
  <si>
    <t>Trường THCS Trần Can</t>
  </si>
  <si>
    <t xml:space="preserve"> Trường THCS Thanh Bình</t>
  </si>
  <si>
    <t>Trường THCS Tân Bình</t>
  </si>
  <si>
    <t xml:space="preserve"> Trường THCS Nam Thanh</t>
  </si>
  <si>
    <t>Tr. TH - THCS Thanh Minh</t>
  </si>
  <si>
    <t>Tr.TH -  THCS Th. Trường</t>
  </si>
  <si>
    <t>Tr. THCS Mường Thanh</t>
  </si>
  <si>
    <t>Trường TH - THCS hermannGmeiner</t>
  </si>
  <si>
    <t>BẢNG CHI TIẾT GIAO DỰ TOÁN CHI NGÂN SÁCH NĂM 2024</t>
  </si>
</sst>
</file>

<file path=xl/styles.xml><?xml version="1.0" encoding="utf-8"?>
<styleSheet xmlns="http://schemas.openxmlformats.org/spreadsheetml/2006/main">
  <numFmts count="4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#,##0;[Red]#,##0"/>
    <numFmt numFmtId="165" formatCode="_(* #,##0_);_(* \(#,##0\);_(* &quot;-&quot;??_);_(@_)"/>
    <numFmt numFmtId="166" formatCode="0.000"/>
    <numFmt numFmtId="167" formatCode="_-* #,##0.00_-;\-* #,##0.00_-;_-* &quot;-&quot;??_-;_-@_-"/>
    <numFmt numFmtId="168" formatCode="0.0000"/>
    <numFmt numFmtId="169" formatCode="&quot;\&quot;#,##0.00;[Red]&quot;\&quot;&quot;\&quot;&quot;\&quot;&quot;\&quot;&quot;\&quot;&quot;\&quot;\-#,##0.00"/>
    <numFmt numFmtId="170" formatCode="&quot;\&quot;#,##0;[Red]&quot;\&quot;&quot;\&quot;\-#,##0"/>
    <numFmt numFmtId="171" formatCode="\$#,##0\ ;\(\$#,##0\)"/>
    <numFmt numFmtId="172" formatCode="_-* #,##0_-;\-* #,##0_-;_-* &quot;-&quot;_-;_-@_-"/>
    <numFmt numFmtId="173" formatCode="&quot;£&quot;#,##0;[Red]\-&quot;£&quot;#,##0"/>
    <numFmt numFmtId="174" formatCode="_ * #,##0.00_)\ _$_ ;_ * \(#,##0.00\)\ _$_ ;_ * &quot;-&quot;??_)\ _$_ ;_ @_ "/>
    <numFmt numFmtId="175" formatCode="_-* #,##0.00\ _F_-;\-* #,##0.00\ _F_-;_-* &quot;-&quot;??\ _F_-;_-@_-"/>
    <numFmt numFmtId="176" formatCode="&quot;£&quot;#,##0;\-&quot;£&quot;#,##0"/>
    <numFmt numFmtId="177" formatCode="0.000%"/>
    <numFmt numFmtId="178" formatCode="_-&quot;$&quot;* #,##0_-;\-&quot;$&quot;* #,##0_-;_-&quot;$&quot;* &quot;-&quot;_-;_-@_-"/>
    <numFmt numFmtId="179" formatCode="&quot;$&quot;#,##0;[Red]\-&quot;$&quot;#,##0"/>
    <numFmt numFmtId="180" formatCode="_-&quot;$&quot;* #,##0.00_-;\-&quot;$&quot;* #,##0.00_-;_-&quot;$&quot;* &quot;-&quot;??_-;_-@_-"/>
    <numFmt numFmtId="181" formatCode="_-&quot;€&quot;* #,##0.00_-;\-&quot;€&quot;* #,##0.00_-;_-&quot;€&quot;* &quot;-&quot;??_-;_-@_-"/>
    <numFmt numFmtId="182" formatCode="_-&quot;€&quot;* #,##0_-;\-&quot;€&quot;* #,##0_-;_-&quot;€&quot;* &quot;-&quot;_-;_-@_-"/>
    <numFmt numFmtId="183" formatCode="_-* ###,0&quot;.&quot;00_-;\-* ###,0&quot;.&quot;00_-;_-* &quot;-&quot;??_-;_-@_-"/>
    <numFmt numFmtId="184" formatCode="_ &quot;\&quot;* #,##0_ ;_ &quot;\&quot;* \-#,##0_ ;_ &quot;\&quot;* &quot;-&quot;_ ;_ @_ "/>
    <numFmt numFmtId="185" formatCode="0.000000000"/>
    <numFmt numFmtId="186" formatCode="_ &quot;\&quot;* #,##0.00_ ;_ &quot;\&quot;* \-#,##0.00_ ;_ &quot;\&quot;* &quot;-&quot;??_ ;_ @_ "/>
    <numFmt numFmtId="187" formatCode="_ * #,##0_ ;_ * \-#,##0_ ;_ * &quot;-&quot;_ ;_ @_ "/>
    <numFmt numFmtId="188" formatCode="_ * #,##0.00_ ;_ * \-#,##0.00_ ;_ * &quot;-&quot;??_ ;_ @_ "/>
    <numFmt numFmtId="189" formatCode=";;"/>
    <numFmt numFmtId="190" formatCode="0.000_)"/>
    <numFmt numFmtId="191" formatCode="&quot;£&quot;#,##0.00;\-&quot;£&quot;#,##0.00"/>
    <numFmt numFmtId="192" formatCode="&quot;$&quot;\ \ \ \ #,##0_);\(&quot;$&quot;\ \ \ #,##0\)"/>
    <numFmt numFmtId="193" formatCode="&quot;$&quot;\ \ \ \ \ #,##0_);\(&quot;$&quot;\ \ \ \ \ #,##0\)"/>
    <numFmt numFmtId="194" formatCode="0&quot;.&quot;0000"/>
    <numFmt numFmtId="195" formatCode="#,##0\ &quot;$&quot;_);[Red]\(#,##0\ &quot;$&quot;\)"/>
    <numFmt numFmtId="196" formatCode="&quot;$&quot;###,0&quot;.&quot;00_);[Red]\(&quot;$&quot;###,0&quot;.&quot;00\)"/>
    <numFmt numFmtId="197" formatCode="_ * #,##0_)_£_ ;_ * \(#,##0\)_£_ ;_ * &quot;-&quot;_)_£_ ;_ @_ "/>
    <numFmt numFmtId="198" formatCode="#,##0.00\ &quot;F&quot;;[Red]\-#,##0.00\ &quot;F&quot;"/>
    <numFmt numFmtId="199" formatCode="_-* #,##0.0\ _F_-;\-* #,##0.0\ _F_-;_-* &quot;-&quot;??\ _F_-;_-@_-"/>
    <numFmt numFmtId="200" formatCode="0.00000000000E+00;\?"/>
    <numFmt numFmtId="201" formatCode="_-* #,##0\ &quot;F&quot;_-;\-* #,##0\ &quot;F&quot;_-;_-* &quot;-&quot;\ &quot;F&quot;_-;_-@_-"/>
    <numFmt numFmtId="202" formatCode="#,##0\ &quot;F&quot;;[Red]\-#,##0\ &quot;F&quot;"/>
    <numFmt numFmtId="203" formatCode="#,##0.00\ &quot;F&quot;;\-#,##0.00\ &quot;F&quot;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</numFmts>
  <fonts count="104">
    <font>
      <sz val="11"/>
      <name val=".VnArial"/>
      <family val="2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12"/>
      <name val=".VnTime"/>
      <family val="2"/>
    </font>
    <font>
      <sz val="11"/>
      <color indexed="8"/>
      <name val="Calibri"/>
      <family val="2"/>
    </font>
    <font>
      <sz val="11"/>
      <name val=".VnTime"/>
      <family val="2"/>
    </font>
    <font>
      <b/>
      <sz val="12"/>
      <name val=".VnTime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.VnTime"/>
      <family val="2"/>
    </font>
    <font>
      <b/>
      <sz val="11"/>
      <name val=".VnTime"/>
      <family val="2"/>
    </font>
    <font>
      <sz val="10"/>
      <color indexed="8"/>
      <name val="MS Sans Serif"/>
      <family val="2"/>
    </font>
    <font>
      <sz val="12"/>
      <name val=".VnTime"/>
      <family val="2"/>
    </font>
    <font>
      <sz val="12"/>
      <name val=".VnArial Narrow"/>
      <family val="2"/>
    </font>
    <font>
      <sz val="10"/>
      <name val="MS Sans Serif"/>
      <family val="2"/>
    </font>
    <font>
      <sz val="9"/>
      <name val=".VnTime"/>
      <family val="2"/>
    </font>
    <font>
      <sz val="10"/>
      <name val="Arial"/>
      <family val="2"/>
    </font>
    <font>
      <sz val="9"/>
      <name val="Arial"/>
      <family val="2"/>
    </font>
    <font>
      <sz val="14"/>
      <name val=".VnTime"/>
      <family val="2"/>
    </font>
    <font>
      <sz val="8"/>
      <name val="Arial"/>
      <family val="2"/>
    </font>
    <font>
      <b/>
      <sz val="10"/>
      <name val=".VnTime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.VnTime"/>
      <family val="2"/>
    </font>
    <font>
      <sz val="14"/>
      <name val="Times New Roman"/>
      <family val="1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1"/>
      <name val="–¾’©"/>
      <family val="1"/>
      <charset val="128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name val=".VnArial"/>
      <family val="2"/>
    </font>
    <font>
      <sz val="12"/>
      <name val="????"/>
      <family val="1"/>
      <charset val="136"/>
    </font>
    <font>
      <sz val="14"/>
      <name val="VnTime"/>
    </font>
    <font>
      <sz val="12"/>
      <name val="¹ÙÅÁÃ¼"/>
      <charset val="129"/>
    </font>
    <font>
      <sz val="12"/>
      <name val="±¼¸²Ã¼"/>
      <family val="3"/>
      <charset val="129"/>
    </font>
    <font>
      <sz val="12"/>
      <name val="Tms Rmn"/>
    </font>
    <font>
      <sz val="11"/>
      <name val="µ¸¿ò"/>
      <charset val="129"/>
    </font>
    <font>
      <sz val="12"/>
      <name val="µ¸¿òÃ¼"/>
      <family val="3"/>
      <charset val="129"/>
    </font>
    <font>
      <sz val="12"/>
      <name val="System"/>
      <family val="1"/>
      <charset val="129"/>
    </font>
    <font>
      <b/>
      <sz val="10"/>
      <name val="Helv"/>
    </font>
    <font>
      <sz val="11"/>
      <name val="Tms Rmn"/>
    </font>
    <font>
      <sz val="10"/>
      <name val="MS Serif"/>
      <family val="1"/>
    </font>
    <font>
      <sz val="9"/>
      <name val=".VnAvant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Helv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8"/>
      <name val="MS Sans Serif"/>
      <family val="2"/>
    </font>
    <font>
      <b/>
      <sz val="11"/>
      <name val="Helv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1"/>
      <color indexed="32"/>
      <name val="VNI-Times"/>
    </font>
    <font>
      <b/>
      <sz val="8"/>
      <color indexed="8"/>
      <name val="Helv"/>
    </font>
    <font>
      <b/>
      <sz val="20"/>
      <name val=".VnTimeH"/>
      <family val="2"/>
    </font>
    <font>
      <i/>
      <sz val="12"/>
      <name val=".VnTime"/>
      <family val="2"/>
    </font>
    <font>
      <b/>
      <sz val="11"/>
      <color indexed="8"/>
      <name val="Calibri"/>
      <family val="2"/>
    </font>
    <font>
      <sz val="14"/>
      <name val="VnTime"/>
      <family val="2"/>
    </font>
    <font>
      <sz val="12"/>
      <name val="바탕체"/>
      <family val="1"/>
      <charset val="129"/>
    </font>
    <font>
      <b/>
      <sz val="12"/>
      <name val=".VnTimeH"/>
      <family val="2"/>
    </font>
    <font>
      <sz val="11"/>
      <name val=".VnArial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i/>
      <sz val="12"/>
      <color theme="0"/>
      <name val="Times New Roman"/>
      <family val="1"/>
    </font>
    <font>
      <b/>
      <sz val="13"/>
      <name val="Times New Roman"/>
      <family val="1"/>
    </font>
    <font>
      <sz val="10"/>
      <color rgb="FFFF0000"/>
      <name val="Times New Roman"/>
      <family val="1"/>
    </font>
    <font>
      <i/>
      <sz val="10"/>
      <name val="Times New Roman"/>
      <family val="1"/>
    </font>
    <font>
      <b/>
      <sz val="6"/>
      <name val="Times New Roman"/>
      <family val="1"/>
    </font>
    <font>
      <i/>
      <sz val="12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gray125">
        <fgColor indexed="3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5"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2" fillId="0" borderId="0"/>
    <xf numFmtId="0" fontId="19" fillId="0" borderId="0"/>
    <xf numFmtId="0" fontId="11" fillId="0" borderId="0"/>
    <xf numFmtId="169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172" fontId="65" fillId="0" borderId="0" applyFont="0" applyFill="0" applyBorder="0" applyAlignment="0" applyProtection="0"/>
    <xf numFmtId="183" fontId="65" fillId="0" borderId="0" applyFont="0" applyFill="0" applyBorder="0" applyAlignment="0" applyProtection="0"/>
    <xf numFmtId="0" fontId="34" fillId="0" borderId="0"/>
    <xf numFmtId="0" fontId="24" fillId="0" borderId="0"/>
    <xf numFmtId="0" fontId="24" fillId="0" borderId="0"/>
    <xf numFmtId="1" fontId="66" fillId="0" borderId="1" applyBorder="0" applyAlignment="0">
      <alignment horizontal="center"/>
    </xf>
    <xf numFmtId="0" fontId="35" fillId="2" borderId="0"/>
    <xf numFmtId="9" fontId="67" fillId="0" borderId="0" applyFont="0" applyFill="0" applyBorder="0" applyAlignment="0" applyProtection="0"/>
    <xf numFmtId="0" fontId="36" fillId="2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37" fillId="2" borderId="0"/>
    <xf numFmtId="0" fontId="38" fillId="0" borderId="0">
      <alignment wrapText="1"/>
    </xf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7" fillId="0" borderId="0"/>
    <xf numFmtId="0" fontId="52" fillId="13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20" borderId="0" applyNumberFormat="0" applyBorder="0" applyAlignment="0" applyProtection="0"/>
    <xf numFmtId="184" fontId="68" fillId="0" borderId="0" applyFont="0" applyFill="0" applyBorder="0" applyAlignment="0" applyProtection="0"/>
    <xf numFmtId="0" fontId="39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68" fillId="0" borderId="0" applyFont="0" applyFill="0" applyBorder="0" applyAlignment="0" applyProtection="0"/>
    <xf numFmtId="0" fontId="39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5" fillId="0" borderId="0">
      <alignment horizontal="center" wrapText="1"/>
      <protection locked="0"/>
    </xf>
    <xf numFmtId="187" fontId="68" fillId="0" borderId="0" applyFont="0" applyFill="0" applyBorder="0" applyAlignment="0" applyProtection="0"/>
    <xf numFmtId="0" fontId="39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8" fillId="0" borderId="0" applyFont="0" applyFill="0" applyBorder="0" applyAlignment="0" applyProtection="0"/>
    <xf numFmtId="0" fontId="39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53" fillId="4" borderId="0" applyNumberFormat="0" applyBorder="0" applyAlignment="0" applyProtection="0"/>
    <xf numFmtId="0" fontId="69" fillId="0" borderId="0" applyNumberFormat="0" applyFill="0" applyBorder="0" applyAlignment="0" applyProtection="0"/>
    <xf numFmtId="0" fontId="39" fillId="0" borderId="0"/>
    <xf numFmtId="0" fontId="70" fillId="0" borderId="0"/>
    <xf numFmtId="0" fontId="39" fillId="0" borderId="0"/>
    <xf numFmtId="0" fontId="71" fillId="0" borderId="0"/>
    <xf numFmtId="0" fontId="72" fillId="0" borderId="0"/>
    <xf numFmtId="189" fontId="22" fillId="0" borderId="0" applyFill="0" applyBorder="0" applyAlignment="0"/>
    <xf numFmtId="0" fontId="54" fillId="21" borderId="2" applyNumberFormat="0" applyAlignment="0" applyProtection="0"/>
    <xf numFmtId="0" fontId="73" fillId="0" borderId="0"/>
    <xf numFmtId="0" fontId="55" fillId="22" borderId="3" applyNumberFormat="0" applyAlignment="0" applyProtection="0"/>
    <xf numFmtId="43" fontId="2" fillId="0" borderId="0" applyFont="0" applyFill="0" applyBorder="0" applyAlignment="0" applyProtection="0"/>
    <xf numFmtId="190" fontId="74" fillId="0" borderId="0"/>
    <xf numFmtId="190" fontId="74" fillId="0" borderId="0"/>
    <xf numFmtId="190" fontId="74" fillId="0" borderId="0"/>
    <xf numFmtId="190" fontId="74" fillId="0" borderId="0"/>
    <xf numFmtId="190" fontId="74" fillId="0" borderId="0"/>
    <xf numFmtId="190" fontId="74" fillId="0" borderId="0"/>
    <xf numFmtId="190" fontId="74" fillId="0" borderId="0"/>
    <xf numFmtId="190" fontId="74" fillId="0" borderId="0"/>
    <xf numFmtId="41" fontId="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24" fillId="0" borderId="0" applyFont="0" applyFill="0" applyBorder="0" applyAlignment="0" applyProtection="0"/>
    <xf numFmtId="0" fontId="75" fillId="0" borderId="0" applyNumberFormat="0" applyAlignment="0">
      <alignment horizontal="left"/>
    </xf>
    <xf numFmtId="171" fontId="24" fillId="0" borderId="0" applyFont="0" applyFill="0" applyBorder="0" applyAlignment="0" applyProtection="0"/>
    <xf numFmtId="191" fontId="76" fillId="0" borderId="0" applyFont="0" applyFill="0" applyBorder="0" applyAlignment="0" applyProtection="0"/>
    <xf numFmtId="166" fontId="11" fillId="0" borderId="4"/>
    <xf numFmtId="0" fontId="24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192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3" fontId="11" fillId="0" borderId="0" applyFont="0" applyBorder="0" applyAlignment="0"/>
    <xf numFmtId="0" fontId="77" fillId="0" borderId="0" applyNumberFormat="0" applyAlignment="0">
      <alignment horizontal="left"/>
    </xf>
    <xf numFmtId="0" fontId="56" fillId="0" borderId="0" applyNumberFormat="0" applyFill="0" applyBorder="0" applyAlignment="0" applyProtection="0"/>
    <xf numFmtId="3" fontId="11" fillId="0" borderId="0" applyFont="0" applyBorder="0" applyAlignment="0"/>
    <xf numFmtId="2" fontId="24" fillId="0" borderId="0" applyFont="0" applyFill="0" applyBorder="0" applyAlignment="0" applyProtection="0"/>
    <xf numFmtId="0" fontId="57" fillId="5" borderId="0" applyNumberFormat="0" applyBorder="0" applyAlignment="0" applyProtection="0"/>
    <xf numFmtId="38" fontId="27" fillId="2" borderId="0" applyNumberFormat="0" applyBorder="0" applyAlignment="0" applyProtection="0"/>
    <xf numFmtId="0" fontId="78" fillId="23" borderId="0"/>
    <xf numFmtId="0" fontId="79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41" fillId="0" borderId="0" applyNumberFormat="0" applyFill="0" applyBorder="0" applyAlignment="0" applyProtection="0"/>
    <xf numFmtId="0" fontId="8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81" fillId="0" borderId="8" applyNumberFormat="0" applyFill="0" applyAlignment="0" applyProtection="0"/>
    <xf numFmtId="0" fontId="58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2" fillId="0" borderId="10">
      <alignment horizontal="center"/>
    </xf>
    <xf numFmtId="0" fontId="82" fillId="0" borderId="0">
      <alignment horizontal="center"/>
    </xf>
    <xf numFmtId="10" fontId="27" fillId="24" borderId="1" applyNumberFormat="0" applyBorder="0" applyAlignment="0" applyProtection="0"/>
    <xf numFmtId="0" fontId="59" fillId="8" borderId="2" applyNumberFormat="0" applyAlignment="0" applyProtection="0"/>
    <xf numFmtId="0" fontId="59" fillId="8" borderId="2" applyNumberFormat="0" applyAlignment="0" applyProtection="0"/>
    <xf numFmtId="0" fontId="59" fillId="8" borderId="2" applyNumberFormat="0" applyAlignment="0" applyProtection="0"/>
    <xf numFmtId="0" fontId="59" fillId="8" borderId="2" applyNumberFormat="0" applyAlignment="0" applyProtection="0"/>
    <xf numFmtId="0" fontId="59" fillId="8" borderId="2" applyNumberFormat="0" applyAlignment="0" applyProtection="0"/>
    <xf numFmtId="0" fontId="59" fillId="8" borderId="2" applyNumberFormat="0" applyAlignment="0" applyProtection="0"/>
    <xf numFmtId="0" fontId="59" fillId="8" borderId="2" applyNumberFormat="0" applyAlignment="0" applyProtection="0"/>
    <xf numFmtId="0" fontId="59" fillId="8" borderId="2" applyNumberFormat="0" applyAlignment="0" applyProtection="0"/>
    <xf numFmtId="0" fontId="59" fillId="8" borderId="2" applyNumberFormat="0" applyAlignment="0" applyProtection="0"/>
    <xf numFmtId="0" fontId="59" fillId="8" borderId="2" applyNumberFormat="0" applyAlignment="0" applyProtection="0"/>
    <xf numFmtId="0" fontId="59" fillId="8" borderId="2" applyNumberFormat="0" applyAlignment="0" applyProtection="0"/>
    <xf numFmtId="0" fontId="59" fillId="8" borderId="2" applyNumberFormat="0" applyAlignment="0" applyProtection="0"/>
    <xf numFmtId="0" fontId="60" fillId="0" borderId="11" applyNumberFormat="0" applyFill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83" fillId="0" borderId="10"/>
    <xf numFmtId="168" fontId="26" fillId="0" borderId="12"/>
    <xf numFmtId="194" fontId="26" fillId="0" borderId="12"/>
    <xf numFmtId="19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0" fontId="42" fillId="0" borderId="0" applyNumberFormat="0" applyFont="0" applyFill="0" applyAlignment="0"/>
    <xf numFmtId="0" fontId="61" fillId="25" borderId="0" applyNumberFormat="0" applyBorder="0" applyAlignment="0" applyProtection="0"/>
    <xf numFmtId="0" fontId="43" fillId="0" borderId="0"/>
    <xf numFmtId="197" fontId="43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9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95" fillId="0" borderId="0" applyNumberFormat="0" applyFill="0" applyBorder="0" applyAlignment="0" applyProtection="0">
      <alignment vertical="center"/>
    </xf>
    <xf numFmtId="0" fontId="20" fillId="0" borderId="0"/>
    <xf numFmtId="0" fontId="11" fillId="0" borderId="0"/>
    <xf numFmtId="0" fontId="11" fillId="0" borderId="0"/>
    <xf numFmtId="0" fontId="21" fillId="0" borderId="0"/>
    <xf numFmtId="0" fontId="20" fillId="0" borderId="0"/>
    <xf numFmtId="0" fontId="11" fillId="0" borderId="0"/>
    <xf numFmtId="0" fontId="21" fillId="26" borderId="13" applyNumberFormat="0" applyFont="0" applyAlignment="0" applyProtection="0"/>
    <xf numFmtId="0" fontId="24" fillId="26" borderId="13" applyNumberFormat="0" applyFont="0" applyAlignment="0" applyProtection="0"/>
    <xf numFmtId="167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3" fillId="0" borderId="0"/>
    <xf numFmtId="0" fontId="62" fillId="21" borderId="14" applyNumberFormat="0" applyAlignment="0" applyProtection="0"/>
    <xf numFmtId="14" fontId="5" fillId="0" borderId="0">
      <alignment horizontal="center" wrapText="1"/>
      <protection locked="0"/>
    </xf>
    <xf numFmtId="10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4" fillId="27" borderId="0" applyNumberFormat="0" applyFont="0" applyBorder="0" applyAlignment="0">
      <alignment horizontal="center"/>
    </xf>
    <xf numFmtId="14" fontId="85" fillId="0" borderId="0" applyNumberFormat="0" applyFill="0" applyBorder="0" applyAlignment="0" applyProtection="0">
      <alignment horizontal="left"/>
    </xf>
    <xf numFmtId="0" fontId="11" fillId="0" borderId="0" applyNumberFormat="0" applyFill="0" applyBorder="0" applyAlignment="0" applyProtection="0"/>
    <xf numFmtId="0" fontId="84" fillId="1" borderId="6" applyNumberFormat="0" applyFont="0" applyAlignment="0">
      <alignment horizontal="center"/>
    </xf>
    <xf numFmtId="0" fontId="86" fillId="0" borderId="0" applyNumberFormat="0" applyFill="0" applyBorder="0" applyAlignment="0">
      <alignment horizontal="center"/>
    </xf>
    <xf numFmtId="0" fontId="24" fillId="0" borderId="0"/>
    <xf numFmtId="0" fontId="22" fillId="0" borderId="0" applyFont="0" applyFill="0" applyBorder="0" applyAlignment="0" applyProtection="0"/>
    <xf numFmtId="0" fontId="87" fillId="0" borderId="0"/>
    <xf numFmtId="0" fontId="83" fillId="0" borderId="0"/>
    <xf numFmtId="40" fontId="88" fillId="0" borderId="0" applyBorder="0">
      <alignment horizontal="right"/>
    </xf>
    <xf numFmtId="173" fontId="26" fillId="0" borderId="15">
      <alignment horizontal="right" vertical="center"/>
    </xf>
    <xf numFmtId="198" fontId="43" fillId="0" borderId="15">
      <alignment horizontal="right" vertical="center"/>
    </xf>
    <xf numFmtId="173" fontId="26" fillId="0" borderId="15">
      <alignment horizontal="right" vertical="center"/>
    </xf>
    <xf numFmtId="199" fontId="11" fillId="0" borderId="15">
      <alignment horizontal="right" vertical="center"/>
    </xf>
    <xf numFmtId="200" fontId="64" fillId="0" borderId="15">
      <alignment horizontal="right" vertical="center"/>
    </xf>
    <xf numFmtId="173" fontId="26" fillId="0" borderId="15">
      <alignment horizontal="right" vertical="center"/>
    </xf>
    <xf numFmtId="198" fontId="43" fillId="0" borderId="15">
      <alignment horizontal="right" vertical="center"/>
    </xf>
    <xf numFmtId="174" fontId="26" fillId="0" borderId="15">
      <alignment horizontal="center"/>
    </xf>
    <xf numFmtId="201" fontId="43" fillId="0" borderId="15">
      <alignment horizontal="center"/>
    </xf>
    <xf numFmtId="0" fontId="4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24" fillId="0" borderId="17" applyNumberFormat="0" applyFont="0" applyFill="0" applyAlignment="0" applyProtection="0"/>
    <xf numFmtId="0" fontId="91" fillId="0" borderId="16" applyNumberFormat="0" applyFill="0" applyAlignment="0" applyProtection="0"/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5" fontId="26" fillId="0" borderId="0"/>
    <xf numFmtId="202" fontId="43" fillId="0" borderId="0"/>
    <xf numFmtId="176" fontId="26" fillId="0" borderId="1"/>
    <xf numFmtId="203" fontId="43" fillId="0" borderId="1"/>
    <xf numFmtId="3" fontId="43" fillId="0" borderId="0" applyNumberFormat="0" applyBorder="0" applyAlignment="0" applyProtection="0">
      <alignment horizontal="centerContinuous"/>
      <protection locked="0"/>
    </xf>
    <xf numFmtId="3" fontId="92" fillId="0" borderId="0">
      <protection locked="0"/>
    </xf>
    <xf numFmtId="0" fontId="14" fillId="28" borderId="1">
      <alignment horizontal="left" vertical="center"/>
    </xf>
    <xf numFmtId="5" fontId="28" fillId="0" borderId="18">
      <alignment horizontal="left" vertical="top"/>
    </xf>
    <xf numFmtId="5" fontId="17" fillId="0" borderId="19">
      <alignment horizontal="left" vertical="top"/>
    </xf>
    <xf numFmtId="0" fontId="23" fillId="0" borderId="19">
      <alignment horizontal="left" vertical="center"/>
    </xf>
    <xf numFmtId="204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>
      <alignment vertical="center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0" fillId="0" borderId="0"/>
    <xf numFmtId="0" fontId="42" fillId="0" borderId="0"/>
    <xf numFmtId="17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51" fillId="0" borderId="0" applyFont="0" applyFill="0" applyBorder="0" applyAlignment="0" applyProtection="0"/>
    <xf numFmtId="180" fontId="25" fillId="0" borderId="0" applyFont="0" applyFill="0" applyBorder="0" applyAlignment="0" applyProtection="0"/>
  </cellStyleXfs>
  <cellXfs count="120">
    <xf numFmtId="0" fontId="0" fillId="0" borderId="0" xfId="0" applyAlignment="1"/>
    <xf numFmtId="0" fontId="3" fillId="29" borderId="1" xfId="0" applyFont="1" applyFill="1" applyBorder="1" applyAlignment="1">
      <alignment horizontal="center" vertical="center" wrapText="1"/>
    </xf>
    <xf numFmtId="165" fontId="3" fillId="29" borderId="1" xfId="83" applyNumberFormat="1" applyFont="1" applyFill="1" applyBorder="1" applyAlignment="1">
      <alignment horizontal="center" vertical="center" wrapText="1"/>
    </xf>
    <xf numFmtId="0" fontId="3" fillId="29" borderId="1" xfId="0" applyFont="1" applyFill="1" applyBorder="1" applyAlignment="1">
      <alignment horizontal="center" vertical="center"/>
    </xf>
    <xf numFmtId="165" fontId="3" fillId="29" borderId="0" xfId="83" applyNumberFormat="1" applyFont="1" applyFill="1" applyAlignment="1">
      <alignment vertical="center"/>
    </xf>
    <xf numFmtId="0" fontId="8" fillId="29" borderId="0" xfId="0" applyFont="1" applyFill="1" applyAlignment="1">
      <alignment vertical="center"/>
    </xf>
    <xf numFmtId="0" fontId="2" fillId="29" borderId="0" xfId="0" applyFont="1" applyFill="1" applyAlignment="1">
      <alignment vertical="center"/>
    </xf>
    <xf numFmtId="0" fontId="15" fillId="29" borderId="1" xfId="0" applyFont="1" applyFill="1" applyBorder="1" applyAlignment="1">
      <alignment vertical="center"/>
    </xf>
    <xf numFmtId="164" fontId="15" fillId="29" borderId="1" xfId="0" applyNumberFormat="1" applyFont="1" applyFill="1" applyBorder="1" applyAlignment="1">
      <alignment horizontal="right" vertical="center"/>
    </xf>
    <xf numFmtId="165" fontId="15" fillId="29" borderId="1" xfId="83" applyNumberFormat="1" applyFont="1" applyFill="1" applyBorder="1" applyAlignment="1">
      <alignment horizontal="right" vertical="center"/>
    </xf>
    <xf numFmtId="165" fontId="7" fillId="29" borderId="0" xfId="0" applyNumberFormat="1" applyFont="1" applyFill="1" applyAlignment="1">
      <alignment vertical="center"/>
    </xf>
    <xf numFmtId="0" fontId="7" fillId="29" borderId="0" xfId="0" applyFont="1" applyFill="1" applyAlignment="1">
      <alignment vertical="center"/>
    </xf>
    <xf numFmtId="164" fontId="15" fillId="29" borderId="1" xfId="0" applyNumberFormat="1" applyFont="1" applyFill="1" applyBorder="1" applyAlignment="1">
      <alignment vertical="center"/>
    </xf>
    <xf numFmtId="165" fontId="15" fillId="29" borderId="1" xfId="83" applyNumberFormat="1" applyFont="1" applyFill="1" applyBorder="1" applyAlignment="1">
      <alignment vertical="center"/>
    </xf>
    <xf numFmtId="165" fontId="2" fillId="29" borderId="1" xfId="0" applyNumberFormat="1" applyFont="1" applyFill="1" applyBorder="1" applyAlignment="1">
      <alignment vertical="center"/>
    </xf>
    <xf numFmtId="0" fontId="5" fillId="29" borderId="1" xfId="0" applyFont="1" applyFill="1" applyBorder="1" applyAlignment="1">
      <alignment horizontal="center" vertical="center"/>
    </xf>
    <xf numFmtId="41" fontId="5" fillId="29" borderId="1" xfId="92" applyFont="1" applyFill="1" applyBorder="1" applyAlignment="1">
      <alignment horizontal="left" vertical="center" wrapText="1"/>
    </xf>
    <xf numFmtId="0" fontId="16" fillId="29" borderId="1" xfId="0" applyFont="1" applyFill="1" applyBorder="1" applyAlignment="1">
      <alignment horizontal="left" vertical="center" wrapText="1"/>
    </xf>
    <xf numFmtId="0" fontId="10" fillId="29" borderId="1" xfId="0" applyFont="1" applyFill="1" applyBorder="1" applyAlignment="1">
      <alignment horizontal="center" vertical="center"/>
    </xf>
    <xf numFmtId="41" fontId="10" fillId="29" borderId="1" xfId="92" applyFont="1" applyFill="1" applyBorder="1" applyAlignment="1">
      <alignment horizontal="left" vertical="center" wrapText="1"/>
    </xf>
    <xf numFmtId="39" fontId="10" fillId="29" borderId="1" xfId="124" applyNumberFormat="1" applyFont="1" applyFill="1" applyBorder="1" applyAlignment="1">
      <alignment vertical="center"/>
    </xf>
    <xf numFmtId="165" fontId="10" fillId="29" borderId="1" xfId="83" applyNumberFormat="1" applyFont="1" applyFill="1" applyBorder="1" applyAlignment="1">
      <alignment vertical="center"/>
    </xf>
    <xf numFmtId="0" fontId="7" fillId="29" borderId="1" xfId="0" applyFont="1" applyFill="1" applyBorder="1" applyAlignment="1">
      <alignment vertical="center"/>
    </xf>
    <xf numFmtId="165" fontId="5" fillId="29" borderId="1" xfId="83" applyNumberFormat="1" applyFont="1" applyFill="1" applyBorder="1" applyAlignment="1">
      <alignment horizontal="center" vertical="center" wrapText="1"/>
    </xf>
    <xf numFmtId="3" fontId="16" fillId="29" borderId="1" xfId="2" applyNumberFormat="1" applyFont="1" applyFill="1" applyBorder="1" applyAlignment="1">
      <alignment horizontal="left" vertical="center" wrapText="1"/>
    </xf>
    <xf numFmtId="0" fontId="5" fillId="29" borderId="1" xfId="0" applyFont="1" applyFill="1" applyBorder="1" applyAlignment="1">
      <alignment horizontal="left" vertical="center" wrapText="1"/>
    </xf>
    <xf numFmtId="0" fontId="4" fillId="29" borderId="0" xfId="0" applyFont="1" applyFill="1" applyAlignment="1">
      <alignment vertical="center"/>
    </xf>
    <xf numFmtId="165" fontId="8" fillId="29" borderId="0" xfId="0" applyNumberFormat="1" applyFont="1" applyFill="1" applyAlignment="1">
      <alignment vertical="center"/>
    </xf>
    <xf numFmtId="165" fontId="100" fillId="29" borderId="1" xfId="83" applyNumberFormat="1" applyFont="1" applyFill="1" applyBorder="1" applyAlignment="1">
      <alignment horizontal="center" vertical="center" wrapText="1"/>
    </xf>
    <xf numFmtId="0" fontId="10" fillId="29" borderId="1" xfId="0" applyFont="1" applyFill="1" applyBorder="1" applyAlignment="1">
      <alignment horizontal="center" vertical="center" wrapText="1"/>
    </xf>
    <xf numFmtId="165" fontId="1" fillId="29" borderId="1" xfId="0" applyNumberFormat="1" applyFont="1" applyFill="1" applyBorder="1" applyAlignment="1">
      <alignment vertical="center"/>
    </xf>
    <xf numFmtId="165" fontId="5" fillId="29" borderId="1" xfId="0" applyNumberFormat="1" applyFont="1" applyFill="1" applyBorder="1" applyAlignment="1">
      <alignment vertical="center"/>
    </xf>
    <xf numFmtId="0" fontId="10" fillId="29" borderId="1" xfId="0" applyFont="1" applyFill="1" applyBorder="1" applyAlignment="1">
      <alignment vertical="center"/>
    </xf>
    <xf numFmtId="165" fontId="102" fillId="29" borderId="1" xfId="83" applyNumberFormat="1" applyFont="1" applyFill="1" applyBorder="1" applyAlignment="1">
      <alignment vertical="center"/>
    </xf>
    <xf numFmtId="165" fontId="3" fillId="29" borderId="0" xfId="83" applyNumberFormat="1" applyFont="1" applyFill="1" applyAlignment="1">
      <alignment horizontal="center" vertical="center"/>
    </xf>
    <xf numFmtId="165" fontId="3" fillId="29" borderId="1" xfId="83" applyNumberFormat="1" applyFont="1" applyFill="1" applyBorder="1" applyAlignment="1">
      <alignment vertical="center"/>
    </xf>
    <xf numFmtId="165" fontId="3" fillId="29" borderId="0" xfId="115" applyNumberFormat="1" applyFont="1" applyFill="1" applyAlignment="1">
      <alignment vertical="center"/>
    </xf>
    <xf numFmtId="165" fontId="8" fillId="29" borderId="0" xfId="115" applyNumberFormat="1" applyFont="1" applyFill="1" applyAlignment="1">
      <alignment vertical="center"/>
    </xf>
    <xf numFmtId="0" fontId="1" fillId="29" borderId="0" xfId="0" applyFont="1" applyFill="1" applyAlignment="1">
      <alignment vertical="center"/>
    </xf>
    <xf numFmtId="165" fontId="1" fillId="29" borderId="0" xfId="115" applyNumberFormat="1" applyFont="1" applyFill="1" applyAlignment="1">
      <alignment vertical="center"/>
    </xf>
    <xf numFmtId="165" fontId="6" fillId="29" borderId="1" xfId="115" applyNumberFormat="1" applyFont="1" applyFill="1" applyBorder="1" applyAlignment="1">
      <alignment horizontal="right" vertical="center"/>
    </xf>
    <xf numFmtId="165" fontId="7" fillId="29" borderId="1" xfId="115" applyNumberFormat="1" applyFont="1" applyFill="1" applyBorder="1" applyAlignment="1">
      <alignment vertical="center"/>
    </xf>
    <xf numFmtId="165" fontId="7" fillId="29" borderId="0" xfId="115" applyNumberFormat="1" applyFont="1" applyFill="1" applyAlignment="1">
      <alignment vertical="center"/>
    </xf>
    <xf numFmtId="165" fontId="3" fillId="29" borderId="1" xfId="115" applyNumberFormat="1" applyFont="1" applyFill="1" applyBorder="1" applyAlignment="1">
      <alignment horizontal="center" vertical="center" wrapText="1"/>
    </xf>
    <xf numFmtId="165" fontId="6" fillId="29" borderId="1" xfId="115" applyNumberFormat="1" applyFont="1" applyFill="1" applyBorder="1" applyAlignment="1">
      <alignment vertical="center"/>
    </xf>
    <xf numFmtId="165" fontId="1" fillId="29" borderId="0" xfId="0" applyNumberFormat="1" applyFont="1" applyFill="1" applyAlignment="1">
      <alignment vertical="center"/>
    </xf>
    <xf numFmtId="0" fontId="7" fillId="29" borderId="0" xfId="0" applyFont="1" applyFill="1" applyAlignment="1">
      <alignment horizontal="center" vertical="center"/>
    </xf>
    <xf numFmtId="0" fontId="4" fillId="29" borderId="0" xfId="0" applyFont="1" applyFill="1" applyAlignment="1">
      <alignment horizontal="center" vertical="center"/>
    </xf>
    <xf numFmtId="165" fontId="6" fillId="29" borderId="1" xfId="115" applyNumberFormat="1" applyFont="1" applyFill="1" applyBorder="1" applyAlignment="1">
      <alignment horizontal="center" vertical="center" wrapText="1"/>
    </xf>
    <xf numFmtId="0" fontId="1" fillId="29" borderId="1" xfId="0" applyFont="1" applyFill="1" applyBorder="1" applyAlignment="1">
      <alignment horizontal="center" vertical="center"/>
    </xf>
    <xf numFmtId="0" fontId="1" fillId="29" borderId="1" xfId="0" applyFont="1" applyFill="1" applyBorder="1" applyAlignment="1">
      <alignment horizontal="left" vertical="center"/>
    </xf>
    <xf numFmtId="41" fontId="1" fillId="29" borderId="1" xfId="92" applyFont="1" applyFill="1" applyBorder="1" applyAlignment="1">
      <alignment horizontal="left" vertical="center" wrapText="1"/>
    </xf>
    <xf numFmtId="41" fontId="7" fillId="29" borderId="1" xfId="92" applyFont="1" applyFill="1" applyBorder="1" applyAlignment="1">
      <alignment horizontal="left" vertical="center" wrapText="1"/>
    </xf>
    <xf numFmtId="165" fontId="3" fillId="0" borderId="0" xfId="83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8" fillId="0" borderId="0" xfId="0" applyFont="1" applyFill="1" applyAlignment="1">
      <alignment horizontal="center" vertical="center"/>
    </xf>
    <xf numFmtId="165" fontId="6" fillId="0" borderId="18" xfId="8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5" fontId="6" fillId="0" borderId="19" xfId="83" applyNumberFormat="1" applyFont="1" applyFill="1" applyBorder="1" applyAlignment="1">
      <alignment horizontal="center" vertical="center" wrapText="1"/>
    </xf>
    <xf numFmtId="165" fontId="6" fillId="0" borderId="21" xfId="8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horizontal="right" vertical="center"/>
    </xf>
    <xf numFmtId="165" fontId="15" fillId="0" borderId="1" xfId="83" applyNumberFormat="1" applyFont="1" applyFill="1" applyBorder="1" applyAlignment="1">
      <alignment horizontal="right" vertical="center"/>
    </xf>
    <xf numFmtId="165" fontId="102" fillId="0" borderId="1" xfId="83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15" fillId="0" borderId="1" xfId="0" applyNumberFormat="1" applyFont="1" applyFill="1" applyBorder="1" applyAlignment="1">
      <alignment vertical="center"/>
    </xf>
    <xf numFmtId="165" fontId="15" fillId="0" borderId="1" xfId="83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1" fontId="5" fillId="0" borderId="1" xfId="9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83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65" fontId="100" fillId="0" borderId="1" xfId="83" applyNumberFormat="1" applyFont="1" applyFill="1" applyBorder="1" applyAlignment="1">
      <alignment horizontal="center" vertical="center" wrapText="1"/>
    </xf>
    <xf numFmtId="165" fontId="3" fillId="0" borderId="1" xfId="83" applyNumberFormat="1" applyFont="1" applyFill="1" applyBorder="1" applyAlignment="1">
      <alignment vertical="center"/>
    </xf>
    <xf numFmtId="165" fontId="10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1" fontId="10" fillId="0" borderId="1" xfId="92" applyFont="1" applyFill="1" applyBorder="1" applyAlignment="1">
      <alignment horizontal="left" vertical="center" wrapText="1"/>
    </xf>
    <xf numFmtId="39" fontId="10" fillId="0" borderId="1" xfId="124" applyNumberFormat="1" applyFont="1" applyFill="1" applyBorder="1" applyAlignment="1">
      <alignment vertical="center"/>
    </xf>
    <xf numFmtId="165" fontId="10" fillId="0" borderId="1" xfId="83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3" fontId="16" fillId="0" borderId="1" xfId="2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5" fillId="0" borderId="1" xfId="83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5" fontId="3" fillId="0" borderId="0" xfId="83" applyNumberFormat="1" applyFont="1" applyFill="1" applyAlignment="1">
      <alignment horizontal="center" vertical="center"/>
    </xf>
    <xf numFmtId="0" fontId="7" fillId="29" borderId="1" xfId="0" applyFont="1" applyFill="1" applyBorder="1" applyAlignment="1">
      <alignment horizontal="center" vertical="center"/>
    </xf>
    <xf numFmtId="0" fontId="9" fillId="29" borderId="0" xfId="0" applyFont="1" applyFill="1" applyAlignment="1">
      <alignment horizontal="center" vertical="center" shrinkToFit="1"/>
    </xf>
    <xf numFmtId="165" fontId="101" fillId="29" borderId="20" xfId="83" applyNumberFormat="1" applyFont="1" applyFill="1" applyBorder="1" applyAlignment="1">
      <alignment horizontal="center" vertical="center"/>
    </xf>
    <xf numFmtId="165" fontId="6" fillId="29" borderId="18" xfId="83" applyNumberFormat="1" applyFont="1" applyFill="1" applyBorder="1" applyAlignment="1">
      <alignment horizontal="center" vertical="center" wrapText="1"/>
    </xf>
    <xf numFmtId="165" fontId="6" fillId="29" borderId="19" xfId="83" applyNumberFormat="1" applyFont="1" applyFill="1" applyBorder="1" applyAlignment="1">
      <alignment horizontal="center" vertical="center" wrapText="1"/>
    </xf>
    <xf numFmtId="165" fontId="6" fillId="29" borderId="21" xfId="83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99" fillId="29" borderId="0" xfId="0" applyFont="1" applyFill="1" applyAlignment="1">
      <alignment horizontal="center" vertical="center"/>
    </xf>
    <xf numFmtId="0" fontId="98" fillId="29" borderId="0" xfId="0" applyFont="1" applyFill="1" applyAlignment="1">
      <alignment horizontal="center" vertical="center"/>
    </xf>
    <xf numFmtId="0" fontId="10" fillId="29" borderId="1" xfId="0" applyFont="1" applyFill="1" applyBorder="1" applyAlignment="1">
      <alignment horizontal="center" vertical="center" wrapText="1"/>
    </xf>
    <xf numFmtId="165" fontId="6" fillId="29" borderId="1" xfId="83" applyNumberFormat="1" applyFont="1" applyFill="1" applyBorder="1" applyAlignment="1">
      <alignment horizontal="center" vertical="center" wrapText="1"/>
    </xf>
    <xf numFmtId="165" fontId="3" fillId="29" borderId="0" xfId="83" applyNumberFormat="1" applyFont="1" applyFill="1" applyAlignment="1">
      <alignment horizontal="center" vertical="center"/>
    </xf>
    <xf numFmtId="165" fontId="6" fillId="0" borderId="18" xfId="83" applyNumberFormat="1" applyFont="1" applyFill="1" applyBorder="1" applyAlignment="1">
      <alignment horizontal="center" vertical="center" wrapText="1"/>
    </xf>
    <xf numFmtId="165" fontId="6" fillId="0" borderId="19" xfId="83" applyNumberFormat="1" applyFont="1" applyFill="1" applyBorder="1" applyAlignment="1">
      <alignment horizontal="center" vertical="center" wrapText="1"/>
    </xf>
    <xf numFmtId="165" fontId="6" fillId="0" borderId="21" xfId="83" applyNumberFormat="1" applyFont="1" applyFill="1" applyBorder="1" applyAlignment="1">
      <alignment horizontal="center" vertical="center" wrapText="1"/>
    </xf>
    <xf numFmtId="165" fontId="6" fillId="0" borderId="1" xfId="83" applyNumberFormat="1" applyFont="1" applyFill="1" applyBorder="1" applyAlignment="1">
      <alignment horizontal="center" vertical="center" wrapText="1"/>
    </xf>
    <xf numFmtId="165" fontId="3" fillId="0" borderId="0" xfId="83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98" fillId="0" borderId="0" xfId="0" applyFont="1" applyFill="1" applyAlignment="1">
      <alignment horizontal="center" vertical="center"/>
    </xf>
    <xf numFmtId="165" fontId="103" fillId="0" borderId="20" xfId="8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3" fillId="29" borderId="0" xfId="115" applyNumberFormat="1" applyFont="1" applyFill="1" applyAlignment="1">
      <alignment horizontal="center" vertical="center"/>
    </xf>
    <xf numFmtId="0" fontId="1" fillId="29" borderId="1" xfId="0" applyFont="1" applyFill="1" applyBorder="1" applyAlignment="1">
      <alignment horizontal="center" vertical="center"/>
    </xf>
    <xf numFmtId="165" fontId="101" fillId="29" borderId="20" xfId="115" applyNumberFormat="1" applyFont="1" applyFill="1" applyBorder="1" applyAlignment="1">
      <alignment horizontal="center" vertical="center"/>
    </xf>
    <xf numFmtId="0" fontId="7" fillId="29" borderId="0" xfId="0" applyFont="1" applyFill="1" applyAlignment="1">
      <alignment horizontal="center" vertical="center"/>
    </xf>
    <xf numFmtId="0" fontId="103" fillId="29" borderId="0" xfId="0" applyFont="1" applyFill="1" applyAlignment="1">
      <alignment horizontal="center" vertical="center"/>
    </xf>
    <xf numFmtId="165" fontId="6" fillId="29" borderId="1" xfId="115" applyNumberFormat="1" applyFont="1" applyFill="1" applyBorder="1" applyAlignment="1">
      <alignment horizontal="center" vertical="center" wrapText="1"/>
    </xf>
  </cellXfs>
  <cellStyles count="335">
    <cellStyle name="          _x000d_&#10;shell=progman.exe_x000d_&#10;m" xfId="1"/>
    <cellStyle name="_x000d_&#10;JournalTemplate=C:\COMFO\CTALK\JOURSTD.TPL_x000d_&#10;LbStateAddress=3 3 0 251 1 89 2 311_x000d_&#10;LbStateJou" xfId="2"/>
    <cellStyle name="_x000d_&#10;JournalTemplate=C:\COMFO\CTALK\JOURSTD.TPL_x000d_&#10;LbStateAddress=3 3 0 251 1 89 2 311_x000d_&#10;LbStateJou 2" xfId="3"/>
    <cellStyle name="_x000d_&#10;JournalTemplate=C:\COMFO\CTALK\JOURSTD.TPL_x000d_&#10;LbStateAddress=3 3 0 251 1 89 2 311_x000d_&#10;LbStateJou 3" xfId="4"/>
    <cellStyle name="??" xfId="5"/>
    <cellStyle name="?? [0.00]_PRODUCT DETAIL Q1" xfId="6"/>
    <cellStyle name="?? [0]" xfId="7"/>
    <cellStyle name="?? [0] 2" xfId="8"/>
    <cellStyle name="?? 10" xfId="9"/>
    <cellStyle name="?? 11" xfId="10"/>
    <cellStyle name="?? 12" xfId="11"/>
    <cellStyle name="?? 13" xfId="12"/>
    <cellStyle name="?? 2" xfId="13"/>
    <cellStyle name="?? 3" xfId="14"/>
    <cellStyle name="?? 4" xfId="15"/>
    <cellStyle name="?? 5" xfId="16"/>
    <cellStyle name="?? 6" xfId="17"/>
    <cellStyle name="?? 7" xfId="18"/>
    <cellStyle name="?? 8" xfId="19"/>
    <cellStyle name="?? 9" xfId="20"/>
    <cellStyle name="???? [0.00]_PRODUCT DETAIL Q1" xfId="21"/>
    <cellStyle name="????_PRODUCT DETAIL Q1" xfId="22"/>
    <cellStyle name="???[0]_?? DI" xfId="23"/>
    <cellStyle name="???_?? DI" xfId="24"/>
    <cellStyle name="??_(????)??????" xfId="25"/>
    <cellStyle name="•W€_STDFOR" xfId="26"/>
    <cellStyle name="W_STDFOR" xfId="27"/>
    <cellStyle name="0" xfId="28"/>
    <cellStyle name="1" xfId="29"/>
    <cellStyle name="¹éºÐÀ²_±âÅ¸" xfId="30"/>
    <cellStyle name="2" xfId="31"/>
    <cellStyle name="20% - Accent1 2" xfId="32"/>
    <cellStyle name="20% - Accent2 2" xfId="33"/>
    <cellStyle name="20% - Accent3 2" xfId="34"/>
    <cellStyle name="20% - Accent4 2" xfId="35"/>
    <cellStyle name="20% - Accent5 2" xfId="36"/>
    <cellStyle name="20% - Accent6 2" xfId="37"/>
    <cellStyle name="3" xfId="38"/>
    <cellStyle name="4" xfId="39"/>
    <cellStyle name="40% - Accent1 2" xfId="40"/>
    <cellStyle name="40% - Accent2 2" xfId="41"/>
    <cellStyle name="40% - Accent3 2" xfId="42"/>
    <cellStyle name="40% - Accent4 2" xfId="43"/>
    <cellStyle name="40% - Accent5 2" xfId="44"/>
    <cellStyle name="40% - Accent6 2" xfId="45"/>
    <cellStyle name="6" xfId="46"/>
    <cellStyle name="60% - Accent1 2" xfId="47"/>
    <cellStyle name="60% - Accent2 2" xfId="48"/>
    <cellStyle name="60% - Accent3 2" xfId="49"/>
    <cellStyle name="60% - Accent4 2" xfId="50"/>
    <cellStyle name="60% - Accent5 2" xfId="51"/>
    <cellStyle name="60% - Accent6 2" xfId="52"/>
    <cellStyle name="Accent1 2" xfId="53"/>
    <cellStyle name="Accent2 2" xfId="54"/>
    <cellStyle name="Accent3 2" xfId="55"/>
    <cellStyle name="Accent4 2" xfId="56"/>
    <cellStyle name="Accent5 2" xfId="57"/>
    <cellStyle name="Accent6 2" xfId="58"/>
    <cellStyle name="ÅëÈ­ [0]_¿ì¹°Åë" xfId="59"/>
    <cellStyle name="AeE­ [0]_INQUIRY ¿µ¾÷AßAø " xfId="60"/>
    <cellStyle name="ÅëÈ­ [0]_Sheet1" xfId="61"/>
    <cellStyle name="ÅëÈ­_¿ì¹°Åë" xfId="62"/>
    <cellStyle name="AeE­_INQUIRY ¿µ¾÷AßAø " xfId="63"/>
    <cellStyle name="ÅëÈ­_Sheet1" xfId="64"/>
    <cellStyle name="args.style" xfId="65"/>
    <cellStyle name="ÄÞ¸¶ [0]_¿ì¹°Åë" xfId="66"/>
    <cellStyle name="AÞ¸¶ [0]_INQUIRY ¿?¾÷AßAø " xfId="67"/>
    <cellStyle name="ÄÞ¸¶ [0]_L601CPT" xfId="68"/>
    <cellStyle name="ÄÞ¸¶_¿ì¹°Åë" xfId="69"/>
    <cellStyle name="AÞ¸¶_INQUIRY ¿?¾÷AßAø " xfId="70"/>
    <cellStyle name="ÄÞ¸¶_L601CPT" xfId="71"/>
    <cellStyle name="Bad 2" xfId="72"/>
    <cellStyle name="Body" xfId="73"/>
    <cellStyle name="C?AØ_¿?¾÷CoE² " xfId="74"/>
    <cellStyle name="Ç¥ÁØ_#2(M17)_1" xfId="75"/>
    <cellStyle name="C￥AØ_¿μ¾÷CoE² " xfId="76"/>
    <cellStyle name="Ç¥ÁØ_±³°¢¼ö·®" xfId="77"/>
    <cellStyle name="C￥AØ_≫c¾÷ºIº° AN°e " xfId="78"/>
    <cellStyle name="Calc Currency (0)" xfId="79"/>
    <cellStyle name="Calculation 2" xfId="80"/>
    <cellStyle name="category" xfId="81"/>
    <cellStyle name="Check Cell 2" xfId="82"/>
    <cellStyle name="Comma" xfId="83" builtinId="3"/>
    <cellStyle name="Comma  - Style1" xfId="84"/>
    <cellStyle name="Comma  - Style2" xfId="85"/>
    <cellStyle name="Comma  - Style3" xfId="86"/>
    <cellStyle name="Comma  - Style4" xfId="87"/>
    <cellStyle name="Comma  - Style5" xfId="88"/>
    <cellStyle name="Comma  - Style6" xfId="89"/>
    <cellStyle name="Comma  - Style7" xfId="90"/>
    <cellStyle name="Comma  - Style8" xfId="91"/>
    <cellStyle name="Comma [0]" xfId="92" builtinId="6"/>
    <cellStyle name="Comma [0] 2" xfId="93"/>
    <cellStyle name="Comma 10" xfId="94"/>
    <cellStyle name="Comma 11" xfId="95"/>
    <cellStyle name="Comma 12" xfId="96"/>
    <cellStyle name="Comma 13" xfId="97"/>
    <cellStyle name="Comma 14" xfId="98"/>
    <cellStyle name="Comma 15" xfId="99"/>
    <cellStyle name="Comma 16" xfId="100"/>
    <cellStyle name="Comma 17" xfId="101"/>
    <cellStyle name="Comma 18" xfId="102"/>
    <cellStyle name="Comma 19" xfId="103"/>
    <cellStyle name="Comma 2" xfId="104"/>
    <cellStyle name="Comma 20" xfId="105"/>
    <cellStyle name="Comma 21" xfId="106"/>
    <cellStyle name="Comma 22" xfId="107"/>
    <cellStyle name="Comma 23" xfId="108"/>
    <cellStyle name="Comma 24" xfId="109"/>
    <cellStyle name="Comma 25" xfId="110"/>
    <cellStyle name="Comma 26" xfId="111"/>
    <cellStyle name="Comma 27" xfId="112"/>
    <cellStyle name="Comma 28" xfId="113"/>
    <cellStyle name="Comma 29" xfId="114"/>
    <cellStyle name="Comma 3" xfId="115"/>
    <cellStyle name="Comma 30" xfId="116"/>
    <cellStyle name="Comma 4" xfId="117"/>
    <cellStyle name="Comma 5" xfId="118"/>
    <cellStyle name="Comma 6" xfId="119"/>
    <cellStyle name="Comma 6 2" xfId="120"/>
    <cellStyle name="Comma 7" xfId="121"/>
    <cellStyle name="Comma 8" xfId="122"/>
    <cellStyle name="Comma 9" xfId="123"/>
    <cellStyle name="Comma_Sheet3" xfId="124"/>
    <cellStyle name="Comma0" xfId="125"/>
    <cellStyle name="Copied" xfId="126"/>
    <cellStyle name="Currency0" xfId="127"/>
    <cellStyle name="Currency0 2" xfId="128"/>
    <cellStyle name="D1" xfId="129"/>
    <cellStyle name="Date" xfId="130"/>
    <cellStyle name="Detail1" xfId="131"/>
    <cellStyle name="Dezimal [0]_NEGS" xfId="132"/>
    <cellStyle name="Dezimal_NEGS" xfId="133"/>
    <cellStyle name="e" xfId="134"/>
    <cellStyle name="Entered" xfId="135"/>
    <cellStyle name="Explanatory Text 2" xfId="136"/>
    <cellStyle name="f" xfId="137"/>
    <cellStyle name="Fixed" xfId="138"/>
    <cellStyle name="Good 2" xfId="139"/>
    <cellStyle name="Grey" xfId="140"/>
    <cellStyle name="Head 1" xfId="141"/>
    <cellStyle name="HEADER" xfId="142"/>
    <cellStyle name="Header1" xfId="143"/>
    <cellStyle name="Header2" xfId="144"/>
    <cellStyle name="Heading 1 2" xfId="145"/>
    <cellStyle name="Heading 1 3" xfId="146"/>
    <cellStyle name="Heading 2 2" xfId="147"/>
    <cellStyle name="Heading 2 3" xfId="148"/>
    <cellStyle name="Heading 3 2" xfId="149"/>
    <cellStyle name="Heading 4 2" xfId="150"/>
    <cellStyle name="Heading1" xfId="151"/>
    <cellStyle name="Heading1 2" xfId="152"/>
    <cellStyle name="Heading2" xfId="153"/>
    <cellStyle name="Heading3" xfId="154"/>
    <cellStyle name="HEADINGS" xfId="155"/>
    <cellStyle name="HEADINGSTOP" xfId="156"/>
    <cellStyle name="Input [yellow]" xfId="157"/>
    <cellStyle name="Input 10" xfId="158"/>
    <cellStyle name="Input 11" xfId="159"/>
    <cellStyle name="Input 12" xfId="160"/>
    <cellStyle name="Input 13" xfId="161"/>
    <cellStyle name="Input 2" xfId="162"/>
    <cellStyle name="Input 3" xfId="163"/>
    <cellStyle name="Input 4" xfId="164"/>
    <cellStyle name="Input 5" xfId="165"/>
    <cellStyle name="Input 6" xfId="166"/>
    <cellStyle name="Input 7" xfId="167"/>
    <cellStyle name="Input 8" xfId="168"/>
    <cellStyle name="Input 9" xfId="169"/>
    <cellStyle name="Linked Cell 2" xfId="170"/>
    <cellStyle name="Millares [0]_Well Timing" xfId="171"/>
    <cellStyle name="Millares_Well Timing" xfId="172"/>
    <cellStyle name="Model" xfId="173"/>
    <cellStyle name="moi" xfId="174"/>
    <cellStyle name="moi 2" xfId="175"/>
    <cellStyle name="Moneda [0]_Well Timing" xfId="176"/>
    <cellStyle name="Moneda_Well Timing" xfId="177"/>
    <cellStyle name="n" xfId="178"/>
    <cellStyle name="Neutral 2" xfId="179"/>
    <cellStyle name="Normal" xfId="0" builtinId="0" customBuiltin="1"/>
    <cellStyle name="Normal - Style1" xfId="180"/>
    <cellStyle name="Normal - Style1 2" xfId="181"/>
    <cellStyle name="Normal 10" xfId="182"/>
    <cellStyle name="Normal 11" xfId="183"/>
    <cellStyle name="Normal 11 2" xfId="184"/>
    <cellStyle name="Normal 12" xfId="185"/>
    <cellStyle name="Normal 13" xfId="186"/>
    <cellStyle name="Normal 14" xfId="187"/>
    <cellStyle name="Normal 15" xfId="188"/>
    <cellStyle name="Normal 16" xfId="189"/>
    <cellStyle name="Normal 17" xfId="190"/>
    <cellStyle name="Normal 18" xfId="191"/>
    <cellStyle name="Normal 19" xfId="192"/>
    <cellStyle name="Normal 2" xfId="193"/>
    <cellStyle name="Normal 2 2" xfId="194"/>
    <cellStyle name="Normal 2 22" xfId="195"/>
    <cellStyle name="Normal 20" xfId="196"/>
    <cellStyle name="Normal 21" xfId="197"/>
    <cellStyle name="Normal 22" xfId="198"/>
    <cellStyle name="Normal 23" xfId="199"/>
    <cellStyle name="Normal 24" xfId="200"/>
    <cellStyle name="Normal 25" xfId="201"/>
    <cellStyle name="Normal 26" xfId="202"/>
    <cellStyle name="Normal 27" xfId="203"/>
    <cellStyle name="Normal 28" xfId="204"/>
    <cellStyle name="Normal 29" xfId="205"/>
    <cellStyle name="Normal 3" xfId="206"/>
    <cellStyle name="Normal 30" xfId="207"/>
    <cellStyle name="Normal 31" xfId="208"/>
    <cellStyle name="Normal 32" xfId="209"/>
    <cellStyle name="Normal 33" xfId="210"/>
    <cellStyle name="Normal 34" xfId="211"/>
    <cellStyle name="Normal 35" xfId="212"/>
    <cellStyle name="Normal 36" xfId="213"/>
    <cellStyle name="Normal 37" xfId="214"/>
    <cellStyle name="Normal 38" xfId="215"/>
    <cellStyle name="Normal 39" xfId="216"/>
    <cellStyle name="Normal 4" xfId="217"/>
    <cellStyle name="Normal 4 2" xfId="218"/>
    <cellStyle name="Normal 40" xfId="219"/>
    <cellStyle name="Normal 41" xfId="220"/>
    <cellStyle name="Normal 42" xfId="221"/>
    <cellStyle name="Normal 43" xfId="222"/>
    <cellStyle name="Normal 44" xfId="223"/>
    <cellStyle name="Normal 45" xfId="224"/>
    <cellStyle name="Normal 46" xfId="225"/>
    <cellStyle name="Normal 47" xfId="226"/>
    <cellStyle name="Normal 48" xfId="227"/>
    <cellStyle name="Normal 49" xfId="228"/>
    <cellStyle name="Normal 5" xfId="229"/>
    <cellStyle name="Normal 50" xfId="230"/>
    <cellStyle name="Normal 51" xfId="231"/>
    <cellStyle name="Normal 52" xfId="232"/>
    <cellStyle name="Normal 53" xfId="233"/>
    <cellStyle name="Normal 54" xfId="234"/>
    <cellStyle name="Normal 6" xfId="235"/>
    <cellStyle name="Normal 6 2" xfId="236"/>
    <cellStyle name="Normal 7" xfId="237"/>
    <cellStyle name="Normal 8" xfId="238"/>
    <cellStyle name="Normal 9" xfId="239"/>
    <cellStyle name="Normal 9 2" xfId="240"/>
    <cellStyle name="Note 2" xfId="241"/>
    <cellStyle name="Note 3" xfId="242"/>
    <cellStyle name="Œ…‹æØ‚è [0.00]_laroux" xfId="243"/>
    <cellStyle name="Œ…‹æØ‚è_laroux" xfId="244"/>
    <cellStyle name="oft Excel]_x000d_&#10;Comment=The open=/f lines load custom functions into the Paste Function list._x000d_&#10;Maximized=2_x000d_&#10;Basics=1_x000d_&#10;A" xfId="245"/>
    <cellStyle name="oft Excel]_x000d_&#10;Comment=The open=/f lines load custom functions into the Paste Function list._x000d_&#10;Maximized=3_x000d_&#10;Basics=1_x000d_&#10;A" xfId="246"/>
    <cellStyle name="omma [0]_Mktg Prog" xfId="247"/>
    <cellStyle name="ormal_Sheet1_1" xfId="248"/>
    <cellStyle name="Output 2" xfId="249"/>
    <cellStyle name="per.style" xfId="250"/>
    <cellStyle name="Percent [2]" xfId="251"/>
    <cellStyle name="Percent 10" xfId="252"/>
    <cellStyle name="Percent 11" xfId="253"/>
    <cellStyle name="Percent 12" xfId="254"/>
    <cellStyle name="Percent 13" xfId="255"/>
    <cellStyle name="Percent 14" xfId="256"/>
    <cellStyle name="Percent 15" xfId="257"/>
    <cellStyle name="Percent 16" xfId="258"/>
    <cellStyle name="Percent 2" xfId="259"/>
    <cellStyle name="Percent 2 2" xfId="260"/>
    <cellStyle name="Percent 3" xfId="261"/>
    <cellStyle name="Percent 4" xfId="262"/>
    <cellStyle name="Percent 5" xfId="263"/>
    <cellStyle name="Percent 6" xfId="264"/>
    <cellStyle name="Percent 7" xfId="265"/>
    <cellStyle name="Percent 8" xfId="266"/>
    <cellStyle name="Percent 9" xfId="267"/>
    <cellStyle name="PeriodB" xfId="268"/>
    <cellStyle name="PeriodE" xfId="269"/>
    <cellStyle name="regstoresfromspecstores" xfId="270"/>
    <cellStyle name="RevList" xfId="271"/>
    <cellStyle name="s]_x000d_&#10;spooler=yes_x000d_&#10;load=_x000d_&#10;Beep=yes_x000d_&#10;NullPort=None_x000d_&#10;BorderWidth=3_x000d_&#10;CursorBlinkRate=1200_x000d_&#10;DoubleClickSpeed=452_x000d_&#10;Programs=co" xfId="272"/>
    <cellStyle name="SHADEDSTORES" xfId="273"/>
    <cellStyle name="specstores" xfId="274"/>
    <cellStyle name="Standard_NEGS" xfId="275"/>
    <cellStyle name="Style 1" xfId="276"/>
    <cellStyle name="style_1" xfId="277"/>
    <cellStyle name="subhead" xfId="278"/>
    <cellStyle name="Subtotal" xfId="279"/>
    <cellStyle name="T" xfId="280"/>
    <cellStyle name="T 2" xfId="281"/>
    <cellStyle name="T_Book1" xfId="282"/>
    <cellStyle name="T_Book1_1" xfId="283"/>
    <cellStyle name="T_Book1_2" xfId="284"/>
    <cellStyle name="T_Book1_Book1" xfId="285"/>
    <cellStyle name="T_QT di chuyen ca phe" xfId="286"/>
    <cellStyle name="th" xfId="287"/>
    <cellStyle name="th 2" xfId="288"/>
    <cellStyle name="þ_x001d_ð·_x000c_æþ'_x000d_ßþU_x0001_Ø_x0005_ü_x0014__x0007__x0001__x0001_" xfId="289"/>
    <cellStyle name="þ_x001d_ðÇ%Uý—&amp;Hý9_x0008_Ÿ s&#10;_x0007__x0001__x0001_" xfId="290"/>
    <cellStyle name="Title 2" xfId="291"/>
    <cellStyle name="TitleBig" xfId="292"/>
    <cellStyle name="TitleCol" xfId="293"/>
    <cellStyle name="TitleSml" xfId="294"/>
    <cellStyle name="TitleTme" xfId="295"/>
    <cellStyle name="Total 2" xfId="296"/>
    <cellStyle name="Total 3" xfId="297"/>
    <cellStyle name="TotalGra" xfId="298"/>
    <cellStyle name="TotalGra 2" xfId="299"/>
    <cellStyle name="TotalMed" xfId="300"/>
    <cellStyle name="TotalSub" xfId="301"/>
    <cellStyle name="viet" xfId="302"/>
    <cellStyle name="viet 2" xfId="303"/>
    <cellStyle name="viet2" xfId="304"/>
    <cellStyle name="viet2 2" xfId="305"/>
    <cellStyle name="Vn Time 13" xfId="306"/>
    <cellStyle name="Vn Time 14" xfId="307"/>
    <cellStyle name="vnhead1" xfId="308"/>
    <cellStyle name="vnhead3" xfId="309"/>
    <cellStyle name="vntxt1" xfId="310"/>
    <cellStyle name="vntxt2" xfId="311"/>
    <cellStyle name="Währung [0]_UXO VII" xfId="312"/>
    <cellStyle name="Währung_UXO VII" xfId="313"/>
    <cellStyle name="Warning Text 2" xfId="314"/>
    <cellStyle name=" [0.00]_ Att. 1- Cover" xfId="315"/>
    <cellStyle name="_ Att. 1- Cover" xfId="316"/>
    <cellStyle name="?_ Att. 1- Cover" xfId="317"/>
    <cellStyle name="똿뗦먛귟 [0.00]_PRODUCT DETAIL Q1" xfId="318"/>
    <cellStyle name="똿뗦먛귟_PRODUCT DETAIL Q1" xfId="319"/>
    <cellStyle name="믅됞 [0.00]_PRODUCT DETAIL Q1" xfId="320"/>
    <cellStyle name="믅됞_PRODUCT DETAIL Q1" xfId="321"/>
    <cellStyle name="백분율_95" xfId="322"/>
    <cellStyle name="뷭?_BOOKSHIP" xfId="323"/>
    <cellStyle name="콤마 [0]_ 비목별 월별기술 " xfId="324"/>
    <cellStyle name="콤마_ 비목별 월별기술 " xfId="325"/>
    <cellStyle name="통화 [0]_1202" xfId="326"/>
    <cellStyle name="통화_1202" xfId="327"/>
    <cellStyle name="표준_(정보부문)월별인원계획" xfId="328"/>
    <cellStyle name="一般_00Q3902REV.1" xfId="329"/>
    <cellStyle name="千分位[0]_00Q3902REV.1" xfId="330"/>
    <cellStyle name="千分位_00Q3902REV.1" xfId="331"/>
    <cellStyle name="貨幣 [0]_00Q3902REV.1" xfId="332"/>
    <cellStyle name="貨幣[0]_BRE" xfId="333"/>
    <cellStyle name="貨幣_00Q3902REV.1" xfId="3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>
      <selection activeCell="J24" sqref="J24"/>
    </sheetView>
  </sheetViews>
  <sheetFormatPr defaultColWidth="9" defaultRowHeight="15"/>
  <cols>
    <col min="1" max="1" width="3.75" style="88" customWidth="1"/>
    <col min="2" max="2" width="22.125" style="88" customWidth="1"/>
    <col min="3" max="3" width="8.125" style="53" customWidth="1"/>
    <col min="4" max="4" width="11.25" style="53" customWidth="1"/>
    <col min="5" max="6" width="11.875" style="53" hidden="1" customWidth="1"/>
    <col min="7" max="7" width="11.125" style="53" customWidth="1"/>
    <col min="8" max="8" width="1.5" style="53" hidden="1" customWidth="1"/>
    <col min="9" max="9" width="13.25" style="53" customWidth="1"/>
    <col min="10" max="10" width="12.625" style="53" customWidth="1"/>
    <col min="11" max="11" width="9.375" style="54" customWidth="1"/>
    <col min="12" max="12" width="19.75" style="54" customWidth="1"/>
    <col min="13" max="16384" width="9" style="54"/>
  </cols>
  <sheetData>
    <row r="1" spans="1:11" ht="21" customHeight="1">
      <c r="A1" s="108" t="s">
        <v>28</v>
      </c>
      <c r="B1" s="108"/>
      <c r="C1" s="108"/>
      <c r="D1" s="108"/>
      <c r="J1" s="106" t="s">
        <v>80</v>
      </c>
      <c r="K1" s="106"/>
    </row>
    <row r="2" spans="1:11" ht="22.5" customHeight="1">
      <c r="A2" s="107" t="s">
        <v>27</v>
      </c>
      <c r="B2" s="107"/>
      <c r="C2" s="107"/>
      <c r="D2" s="107"/>
    </row>
    <row r="3" spans="1:11" ht="32.25" customHeight="1">
      <c r="A3" s="110" t="s">
        <v>98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25.5" customHeight="1">
      <c r="A4" s="111"/>
      <c r="B4" s="111"/>
      <c r="C4" s="111"/>
      <c r="D4" s="55"/>
      <c r="E4" s="112" t="s">
        <v>47</v>
      </c>
      <c r="F4" s="112"/>
      <c r="G4" s="112"/>
      <c r="H4" s="112"/>
      <c r="I4" s="112"/>
      <c r="J4" s="112"/>
      <c r="K4" s="112"/>
    </row>
    <row r="5" spans="1:11" s="57" customFormat="1" ht="15.75">
      <c r="A5" s="113" t="s">
        <v>32</v>
      </c>
      <c r="B5" s="99" t="s">
        <v>84</v>
      </c>
      <c r="C5" s="105" t="s">
        <v>45</v>
      </c>
      <c r="D5" s="102" t="s">
        <v>44</v>
      </c>
      <c r="E5" s="105" t="s">
        <v>64</v>
      </c>
      <c r="F5" s="56"/>
      <c r="G5" s="102" t="s">
        <v>67</v>
      </c>
      <c r="H5" s="102" t="s">
        <v>66</v>
      </c>
      <c r="I5" s="102" t="s">
        <v>68</v>
      </c>
      <c r="J5" s="102" t="s">
        <v>65</v>
      </c>
      <c r="K5" s="109" t="s">
        <v>31</v>
      </c>
    </row>
    <row r="6" spans="1:11" s="57" customFormat="1" ht="15.75">
      <c r="A6" s="113"/>
      <c r="B6" s="99"/>
      <c r="C6" s="105"/>
      <c r="D6" s="103"/>
      <c r="E6" s="105"/>
      <c r="F6" s="58"/>
      <c r="G6" s="103"/>
      <c r="H6" s="103"/>
      <c r="I6" s="103"/>
      <c r="J6" s="103"/>
      <c r="K6" s="109"/>
    </row>
    <row r="7" spans="1:11" s="57" customFormat="1" ht="27" customHeight="1">
      <c r="A7" s="113"/>
      <c r="B7" s="99"/>
      <c r="C7" s="105"/>
      <c r="D7" s="104"/>
      <c r="E7" s="105"/>
      <c r="F7" s="59"/>
      <c r="G7" s="104"/>
      <c r="H7" s="104"/>
      <c r="I7" s="104"/>
      <c r="J7" s="104"/>
      <c r="K7" s="109"/>
    </row>
    <row r="8" spans="1:11" s="64" customFormat="1" ht="15.75">
      <c r="A8" s="60"/>
      <c r="B8" s="60" t="s">
        <v>26</v>
      </c>
      <c r="C8" s="61"/>
      <c r="D8" s="62">
        <f>D9+D34+D51</f>
        <v>51055786000</v>
      </c>
      <c r="E8" s="62">
        <f>E9+E34+E51</f>
        <v>2614786000</v>
      </c>
      <c r="F8" s="62"/>
      <c r="G8" s="62">
        <f>G9+G34+G51</f>
        <v>1162385000</v>
      </c>
      <c r="H8" s="62">
        <f>H9+H34+H51</f>
        <v>38634905000</v>
      </c>
      <c r="I8" s="62">
        <f>I9+I34+I51</f>
        <v>41410401000</v>
      </c>
      <c r="J8" s="62">
        <f>J9+J34+J51</f>
        <v>8483000000</v>
      </c>
      <c r="K8" s="63"/>
    </row>
    <row r="9" spans="1:11" s="57" customFormat="1" ht="15.75">
      <c r="A9" s="60" t="s">
        <v>29</v>
      </c>
      <c r="B9" s="60" t="s">
        <v>41</v>
      </c>
      <c r="C9" s="65"/>
      <c r="D9" s="66">
        <f>SUM(D10:D32)</f>
        <v>17693979000</v>
      </c>
      <c r="E9" s="66">
        <f>SUM(E10:E32)</f>
        <v>1080181000</v>
      </c>
      <c r="F9" s="66"/>
      <c r="G9" s="66">
        <f>SUM(G10:G32)</f>
        <v>577770000</v>
      </c>
      <c r="H9" s="66">
        <f>SUM(H10:H32)</f>
        <v>13013028000</v>
      </c>
      <c r="I9" s="66">
        <f>SUM(I10:I32)</f>
        <v>14123209000</v>
      </c>
      <c r="J9" s="66">
        <f>SUM(J10:J32)</f>
        <v>2993000000</v>
      </c>
      <c r="K9" s="67"/>
    </row>
    <row r="10" spans="1:11" s="57" customFormat="1" ht="15.75">
      <c r="A10" s="68">
        <v>1</v>
      </c>
      <c r="B10" s="69" t="s">
        <v>34</v>
      </c>
      <c r="C10" s="70">
        <v>1096029</v>
      </c>
      <c r="D10" s="71">
        <f t="shared" ref="D10:D32" si="0">G10+I10+J10</f>
        <v>581895000</v>
      </c>
      <c r="E10" s="72">
        <v>50118000</v>
      </c>
      <c r="F10" s="72"/>
      <c r="G10" s="72"/>
      <c r="H10" s="72">
        <v>420777000</v>
      </c>
      <c r="I10" s="72">
        <v>470895000</v>
      </c>
      <c r="J10" s="72">
        <v>111000000</v>
      </c>
      <c r="K10" s="67"/>
    </row>
    <row r="11" spans="1:11" s="57" customFormat="1" ht="15.75">
      <c r="A11" s="68">
        <v>2</v>
      </c>
      <c r="B11" s="69" t="s">
        <v>35</v>
      </c>
      <c r="C11" s="70">
        <v>1096028</v>
      </c>
      <c r="D11" s="71">
        <f t="shared" si="0"/>
        <v>761080000</v>
      </c>
      <c r="E11" s="72">
        <v>57398000</v>
      </c>
      <c r="F11" s="72"/>
      <c r="G11" s="72">
        <v>49970000</v>
      </c>
      <c r="H11" s="72">
        <v>510712000</v>
      </c>
      <c r="I11" s="72">
        <v>568110000</v>
      </c>
      <c r="J11" s="72">
        <v>143000000</v>
      </c>
      <c r="K11" s="67"/>
    </row>
    <row r="12" spans="1:11" s="57" customFormat="1" ht="15.75">
      <c r="A12" s="68">
        <v>3</v>
      </c>
      <c r="B12" s="69" t="s">
        <v>36</v>
      </c>
      <c r="C12" s="70">
        <v>1096030</v>
      </c>
      <c r="D12" s="71">
        <f t="shared" si="0"/>
        <v>597072000</v>
      </c>
      <c r="E12" s="72">
        <v>23862000</v>
      </c>
      <c r="F12" s="72"/>
      <c r="G12" s="72">
        <v>49470000</v>
      </c>
      <c r="H12" s="72">
        <v>422740000</v>
      </c>
      <c r="I12" s="72">
        <v>446602000</v>
      </c>
      <c r="J12" s="72">
        <v>101000000</v>
      </c>
      <c r="K12" s="67"/>
    </row>
    <row r="13" spans="1:11" s="57" customFormat="1" ht="15.75">
      <c r="A13" s="68">
        <v>4</v>
      </c>
      <c r="B13" s="69" t="s">
        <v>37</v>
      </c>
      <c r="C13" s="70">
        <v>1105673</v>
      </c>
      <c r="D13" s="71">
        <f t="shared" si="0"/>
        <v>722110000</v>
      </c>
      <c r="E13" s="72">
        <v>85778000</v>
      </c>
      <c r="F13" s="72"/>
      <c r="G13" s="72"/>
      <c r="H13" s="72">
        <v>506332000</v>
      </c>
      <c r="I13" s="72">
        <f>592110000+10000000</f>
        <v>602110000</v>
      </c>
      <c r="J13" s="72">
        <v>120000000</v>
      </c>
      <c r="K13" s="67"/>
    </row>
    <row r="14" spans="1:11" s="57" customFormat="1" ht="15.75">
      <c r="A14" s="68">
        <v>5</v>
      </c>
      <c r="B14" s="69" t="s">
        <v>25</v>
      </c>
      <c r="C14" s="70">
        <v>1115254</v>
      </c>
      <c r="D14" s="71">
        <f t="shared" si="0"/>
        <v>804511000</v>
      </c>
      <c r="E14" s="72">
        <v>46317000</v>
      </c>
      <c r="F14" s="72"/>
      <c r="G14" s="72">
        <v>49990000</v>
      </c>
      <c r="H14" s="72">
        <v>547204000</v>
      </c>
      <c r="I14" s="72">
        <v>593521000</v>
      </c>
      <c r="J14" s="72">
        <v>161000000</v>
      </c>
      <c r="K14" s="67"/>
    </row>
    <row r="15" spans="1:11" s="57" customFormat="1" ht="15.75">
      <c r="A15" s="68">
        <v>6</v>
      </c>
      <c r="B15" s="69" t="s">
        <v>38</v>
      </c>
      <c r="C15" s="70">
        <v>1115344</v>
      </c>
      <c r="D15" s="71">
        <f t="shared" si="0"/>
        <v>612022000</v>
      </c>
      <c r="E15" s="72">
        <v>51526000</v>
      </c>
      <c r="F15" s="72"/>
      <c r="G15" s="72"/>
      <c r="H15" s="72">
        <v>456496000</v>
      </c>
      <c r="I15" s="72">
        <v>508022000</v>
      </c>
      <c r="J15" s="72">
        <v>104000000</v>
      </c>
      <c r="K15" s="67"/>
    </row>
    <row r="16" spans="1:11" s="57" customFormat="1" ht="15.75">
      <c r="A16" s="68">
        <v>7</v>
      </c>
      <c r="B16" s="69" t="s">
        <v>39</v>
      </c>
      <c r="C16" s="70">
        <v>1115443</v>
      </c>
      <c r="D16" s="71">
        <f t="shared" si="0"/>
        <v>576488000</v>
      </c>
      <c r="E16" s="72">
        <v>33558000</v>
      </c>
      <c r="F16" s="72"/>
      <c r="G16" s="72"/>
      <c r="H16" s="72">
        <v>427930000</v>
      </c>
      <c r="I16" s="72">
        <v>461488000</v>
      </c>
      <c r="J16" s="72">
        <v>115000000</v>
      </c>
      <c r="K16" s="67"/>
    </row>
    <row r="17" spans="1:11">
      <c r="A17" s="68">
        <v>8</v>
      </c>
      <c r="B17" s="73" t="s">
        <v>40</v>
      </c>
      <c r="C17" s="70">
        <v>1124553</v>
      </c>
      <c r="D17" s="71">
        <f t="shared" si="0"/>
        <v>616461000</v>
      </c>
      <c r="E17" s="72">
        <v>44481000</v>
      </c>
      <c r="F17" s="72"/>
      <c r="G17" s="72">
        <v>32980000</v>
      </c>
      <c r="H17" s="72">
        <v>457000000</v>
      </c>
      <c r="I17" s="72">
        <v>501481000</v>
      </c>
      <c r="J17" s="72">
        <v>82000000</v>
      </c>
      <c r="K17" s="67"/>
    </row>
    <row r="18" spans="1:11">
      <c r="A18" s="68">
        <v>9</v>
      </c>
      <c r="B18" s="73" t="s">
        <v>11</v>
      </c>
      <c r="C18" s="70">
        <v>1118308</v>
      </c>
      <c r="D18" s="71">
        <f t="shared" si="0"/>
        <v>461022000</v>
      </c>
      <c r="E18" s="72">
        <v>40001000</v>
      </c>
      <c r="F18" s="72"/>
      <c r="G18" s="72">
        <v>49900000</v>
      </c>
      <c r="H18" s="72">
        <v>273121000</v>
      </c>
      <c r="I18" s="72">
        <v>313122000</v>
      </c>
      <c r="J18" s="72">
        <v>98000000</v>
      </c>
      <c r="K18" s="67"/>
    </row>
    <row r="19" spans="1:11">
      <c r="A19" s="68">
        <v>10</v>
      </c>
      <c r="B19" s="73" t="s">
        <v>12</v>
      </c>
      <c r="C19" s="70">
        <v>1104917</v>
      </c>
      <c r="D19" s="71">
        <f t="shared" si="0"/>
        <v>392315000</v>
      </c>
      <c r="E19" s="72">
        <v>8615000</v>
      </c>
      <c r="F19" s="72"/>
      <c r="G19" s="72"/>
      <c r="H19" s="72">
        <v>315700000</v>
      </c>
      <c r="I19" s="72">
        <v>324315000</v>
      </c>
      <c r="J19" s="72">
        <v>68000000</v>
      </c>
      <c r="K19" s="67"/>
    </row>
    <row r="20" spans="1:11">
      <c r="A20" s="68">
        <v>11</v>
      </c>
      <c r="B20" s="73" t="s">
        <v>13</v>
      </c>
      <c r="C20" s="70">
        <v>1031114</v>
      </c>
      <c r="D20" s="71">
        <f t="shared" si="0"/>
        <v>1446140000</v>
      </c>
      <c r="E20" s="72">
        <v>65210000</v>
      </c>
      <c r="F20" s="72"/>
      <c r="G20" s="67">
        <v>81820000</v>
      </c>
      <c r="H20" s="72">
        <v>1066110000</v>
      </c>
      <c r="I20" s="72">
        <v>1131320000</v>
      </c>
      <c r="J20" s="72">
        <v>233000000</v>
      </c>
      <c r="K20" s="67"/>
    </row>
    <row r="21" spans="1:11">
      <c r="A21" s="68">
        <v>12</v>
      </c>
      <c r="B21" s="73" t="s">
        <v>14</v>
      </c>
      <c r="C21" s="70">
        <v>1029630</v>
      </c>
      <c r="D21" s="71">
        <f t="shared" si="0"/>
        <v>808513000</v>
      </c>
      <c r="E21" s="72">
        <v>21179000</v>
      </c>
      <c r="F21" s="72"/>
      <c r="G21" s="72"/>
      <c r="H21" s="72">
        <v>658334000</v>
      </c>
      <c r="I21" s="72">
        <v>679513000</v>
      </c>
      <c r="J21" s="72">
        <v>129000000</v>
      </c>
      <c r="K21" s="67"/>
    </row>
    <row r="22" spans="1:11">
      <c r="A22" s="68">
        <v>13</v>
      </c>
      <c r="B22" s="73" t="s">
        <v>15</v>
      </c>
      <c r="C22" s="70">
        <v>1029779</v>
      </c>
      <c r="D22" s="71">
        <f t="shared" si="0"/>
        <v>1026263000</v>
      </c>
      <c r="E22" s="72">
        <f>56953000+40000000</f>
        <v>96953000</v>
      </c>
      <c r="F22" s="72"/>
      <c r="G22" s="72"/>
      <c r="H22" s="72">
        <v>766310000</v>
      </c>
      <c r="I22" s="72">
        <v>863263000</v>
      </c>
      <c r="J22" s="72">
        <v>163000000</v>
      </c>
      <c r="K22" s="67"/>
    </row>
    <row r="23" spans="1:11">
      <c r="A23" s="68">
        <v>14</v>
      </c>
      <c r="B23" s="73" t="s">
        <v>16</v>
      </c>
      <c r="C23" s="70">
        <v>1029634</v>
      </c>
      <c r="D23" s="71">
        <f t="shared" si="0"/>
        <v>964678000</v>
      </c>
      <c r="E23" s="72">
        <v>31858000</v>
      </c>
      <c r="F23" s="72"/>
      <c r="G23" s="72">
        <v>49900000</v>
      </c>
      <c r="H23" s="72">
        <v>723920000</v>
      </c>
      <c r="I23" s="72">
        <v>755778000</v>
      </c>
      <c r="J23" s="72">
        <v>159000000</v>
      </c>
      <c r="K23" s="67"/>
    </row>
    <row r="24" spans="1:11">
      <c r="A24" s="68">
        <v>15</v>
      </c>
      <c r="B24" s="73" t="s">
        <v>17</v>
      </c>
      <c r="C24" s="70">
        <v>1029787</v>
      </c>
      <c r="D24" s="71">
        <f t="shared" si="0"/>
        <v>1353138000</v>
      </c>
      <c r="E24" s="74">
        <f>84801000+30000000</f>
        <v>114801000</v>
      </c>
      <c r="F24" s="74"/>
      <c r="G24" s="74"/>
      <c r="H24" s="74">
        <v>1020337000</v>
      </c>
      <c r="I24" s="72">
        <v>1135138000</v>
      </c>
      <c r="J24" s="74">
        <v>218000000</v>
      </c>
      <c r="K24" s="67"/>
    </row>
    <row r="25" spans="1:11">
      <c r="A25" s="68">
        <v>16</v>
      </c>
      <c r="B25" s="73" t="s">
        <v>18</v>
      </c>
      <c r="C25" s="70">
        <v>1104965</v>
      </c>
      <c r="D25" s="71">
        <f t="shared" si="0"/>
        <v>581763000</v>
      </c>
      <c r="E25" s="72">
        <v>20000000</v>
      </c>
      <c r="F25" s="72"/>
      <c r="G25" s="67">
        <v>65000000</v>
      </c>
      <c r="H25" s="72">
        <v>403763000</v>
      </c>
      <c r="I25" s="72">
        <v>423763000</v>
      </c>
      <c r="J25" s="72">
        <v>93000000</v>
      </c>
      <c r="K25" s="67"/>
    </row>
    <row r="26" spans="1:11">
      <c r="A26" s="68">
        <v>17</v>
      </c>
      <c r="B26" s="73" t="s">
        <v>19</v>
      </c>
      <c r="C26" s="70">
        <v>1031212</v>
      </c>
      <c r="D26" s="71">
        <f t="shared" si="0"/>
        <v>835347000</v>
      </c>
      <c r="E26" s="72">
        <v>50151000</v>
      </c>
      <c r="F26" s="72"/>
      <c r="G26" s="72">
        <v>49300000</v>
      </c>
      <c r="H26" s="72">
        <v>590896000</v>
      </c>
      <c r="I26" s="72">
        <v>661047000</v>
      </c>
      <c r="J26" s="72">
        <v>125000000</v>
      </c>
      <c r="K26" s="67"/>
    </row>
    <row r="27" spans="1:11">
      <c r="A27" s="68">
        <v>18</v>
      </c>
      <c r="B27" s="73" t="s">
        <v>20</v>
      </c>
      <c r="C27" s="70">
        <v>1098951</v>
      </c>
      <c r="D27" s="71">
        <f t="shared" si="0"/>
        <v>814813000</v>
      </c>
      <c r="E27" s="74">
        <f>36869000+40000000</f>
        <v>76869000</v>
      </c>
      <c r="F27" s="74"/>
      <c r="G27" s="74"/>
      <c r="H27" s="74">
        <v>613944000</v>
      </c>
      <c r="I27" s="72">
        <v>690813000</v>
      </c>
      <c r="J27" s="74">
        <v>124000000</v>
      </c>
      <c r="K27" s="67"/>
    </row>
    <row r="28" spans="1:11">
      <c r="A28" s="68">
        <v>19</v>
      </c>
      <c r="B28" s="73" t="s">
        <v>21</v>
      </c>
      <c r="C28" s="70">
        <v>1029778</v>
      </c>
      <c r="D28" s="71">
        <f t="shared" si="0"/>
        <v>924900000</v>
      </c>
      <c r="E28" s="75">
        <v>44550000</v>
      </c>
      <c r="F28" s="75"/>
      <c r="G28" s="75"/>
      <c r="H28" s="75">
        <f>728350000-11000000</f>
        <v>717350000</v>
      </c>
      <c r="I28" s="72">
        <v>761900000</v>
      </c>
      <c r="J28" s="75">
        <v>163000000</v>
      </c>
      <c r="K28" s="67"/>
    </row>
    <row r="29" spans="1:11">
      <c r="A29" s="68">
        <v>20</v>
      </c>
      <c r="B29" s="73" t="s">
        <v>22</v>
      </c>
      <c r="C29" s="70">
        <v>1031111</v>
      </c>
      <c r="D29" s="71">
        <f t="shared" si="0"/>
        <v>577256000</v>
      </c>
      <c r="E29" s="72">
        <v>22622000</v>
      </c>
      <c r="F29" s="72"/>
      <c r="G29" s="72">
        <v>49940000</v>
      </c>
      <c r="H29" s="72">
        <f>405270000+8424000</f>
        <v>413694000</v>
      </c>
      <c r="I29" s="72">
        <v>436316000</v>
      </c>
      <c r="J29" s="72">
        <v>91000000</v>
      </c>
      <c r="K29" s="67"/>
    </row>
    <row r="30" spans="1:11">
      <c r="A30" s="68">
        <v>21</v>
      </c>
      <c r="B30" s="73" t="s">
        <v>23</v>
      </c>
      <c r="C30" s="70">
        <v>1029635</v>
      </c>
      <c r="D30" s="71">
        <f t="shared" si="0"/>
        <v>964128000</v>
      </c>
      <c r="E30" s="72">
        <v>55868000</v>
      </c>
      <c r="F30" s="72"/>
      <c r="G30" s="72">
        <v>49500000</v>
      </c>
      <c r="H30" s="72">
        <v>690760000</v>
      </c>
      <c r="I30" s="72">
        <v>746628000</v>
      </c>
      <c r="J30" s="72">
        <v>168000000</v>
      </c>
      <c r="K30" s="67"/>
    </row>
    <row r="31" spans="1:11">
      <c r="A31" s="68">
        <v>22</v>
      </c>
      <c r="B31" s="73" t="s">
        <v>24</v>
      </c>
      <c r="C31" s="70">
        <v>1031211</v>
      </c>
      <c r="D31" s="71">
        <f t="shared" si="0"/>
        <v>656064000</v>
      </c>
      <c r="E31" s="72">
        <v>8466000</v>
      </c>
      <c r="F31" s="72"/>
      <c r="G31" s="72"/>
      <c r="H31" s="72">
        <v>538598000</v>
      </c>
      <c r="I31" s="72">
        <v>547064000</v>
      </c>
      <c r="J31" s="72">
        <v>109000000</v>
      </c>
      <c r="K31" s="67"/>
    </row>
    <row r="32" spans="1:11">
      <c r="A32" s="68">
        <v>23</v>
      </c>
      <c r="B32" s="73" t="s">
        <v>48</v>
      </c>
      <c r="C32" s="70">
        <v>1029786</v>
      </c>
      <c r="D32" s="71">
        <f t="shared" si="0"/>
        <v>616000000</v>
      </c>
      <c r="E32" s="74">
        <v>30000000</v>
      </c>
      <c r="F32" s="74"/>
      <c r="G32" s="74"/>
      <c r="H32" s="74">
        <v>471000000</v>
      </c>
      <c r="I32" s="72">
        <v>501000000</v>
      </c>
      <c r="J32" s="74">
        <v>115000000</v>
      </c>
      <c r="K32" s="67"/>
    </row>
    <row r="33" spans="1:11">
      <c r="A33" s="68"/>
      <c r="B33" s="73"/>
      <c r="C33" s="70"/>
      <c r="D33" s="76"/>
      <c r="E33" s="74"/>
      <c r="F33" s="74"/>
      <c r="G33" s="74"/>
      <c r="H33" s="74"/>
      <c r="I33" s="74"/>
      <c r="J33" s="74"/>
      <c r="K33" s="67"/>
    </row>
    <row r="34" spans="1:11" s="64" customFormat="1" ht="15.75">
      <c r="A34" s="77" t="s">
        <v>30</v>
      </c>
      <c r="B34" s="78" t="s">
        <v>42</v>
      </c>
      <c r="C34" s="79"/>
      <c r="D34" s="80">
        <f>SUM(D35:D49)</f>
        <v>18193452000</v>
      </c>
      <c r="E34" s="80">
        <f>SUM(E35:E49)</f>
        <v>922521000</v>
      </c>
      <c r="F34" s="80"/>
      <c r="G34" s="80">
        <f>SUM(G35:G49)</f>
        <v>484915000</v>
      </c>
      <c r="H34" s="80">
        <f>SUM(H35:H49)</f>
        <v>13877226000</v>
      </c>
      <c r="I34" s="80">
        <f>SUM(I35:I49)</f>
        <v>14860537000</v>
      </c>
      <c r="J34" s="80">
        <f>SUM(J35:J49)</f>
        <v>2848000000</v>
      </c>
      <c r="K34" s="81"/>
    </row>
    <row r="35" spans="1:11" s="57" customFormat="1" ht="15.75">
      <c r="A35" s="68">
        <v>1</v>
      </c>
      <c r="B35" s="69" t="s">
        <v>50</v>
      </c>
      <c r="C35" s="70">
        <v>1095976</v>
      </c>
      <c r="D35" s="71">
        <f t="shared" ref="D35:D49" si="1">G35+I35+J35</f>
        <v>955956000</v>
      </c>
      <c r="E35" s="72">
        <v>37511000</v>
      </c>
      <c r="F35" s="72"/>
      <c r="G35" s="72">
        <v>49965000</v>
      </c>
      <c r="H35" s="72">
        <v>675480000</v>
      </c>
      <c r="I35" s="72">
        <v>712991000</v>
      </c>
      <c r="J35" s="72">
        <v>193000000</v>
      </c>
      <c r="K35" s="67"/>
    </row>
    <row r="36" spans="1:11" s="57" customFormat="1" ht="15.75">
      <c r="A36" s="68">
        <v>2</v>
      </c>
      <c r="B36" s="69" t="s">
        <v>51</v>
      </c>
      <c r="C36" s="70">
        <v>1095977</v>
      </c>
      <c r="D36" s="71">
        <f t="shared" si="1"/>
        <v>1059917000</v>
      </c>
      <c r="E36" s="72">
        <v>40067000</v>
      </c>
      <c r="F36" s="72"/>
      <c r="G36" s="72">
        <v>49900000</v>
      </c>
      <c r="H36" s="72">
        <v>823950000</v>
      </c>
      <c r="I36" s="72">
        <v>864017000</v>
      </c>
      <c r="J36" s="72">
        <v>146000000</v>
      </c>
      <c r="K36" s="67"/>
    </row>
    <row r="37" spans="1:11" s="57" customFormat="1" ht="15.75">
      <c r="A37" s="68">
        <v>3</v>
      </c>
      <c r="B37" s="69" t="s">
        <v>52</v>
      </c>
      <c r="C37" s="70">
        <v>1095994</v>
      </c>
      <c r="D37" s="71">
        <f t="shared" si="1"/>
        <v>1067474000</v>
      </c>
      <c r="E37" s="72">
        <v>47972000</v>
      </c>
      <c r="F37" s="72"/>
      <c r="G37" s="72"/>
      <c r="H37" s="72">
        <v>825502000</v>
      </c>
      <c r="I37" s="72">
        <f>873474000+20000000</f>
        <v>893474000</v>
      </c>
      <c r="J37" s="72">
        <v>174000000</v>
      </c>
      <c r="K37" s="67"/>
    </row>
    <row r="38" spans="1:11" s="57" customFormat="1" ht="15.75">
      <c r="A38" s="68">
        <v>4</v>
      </c>
      <c r="B38" s="69" t="s">
        <v>53</v>
      </c>
      <c r="C38" s="70">
        <v>1095975</v>
      </c>
      <c r="D38" s="71">
        <f t="shared" si="1"/>
        <v>859087000</v>
      </c>
      <c r="E38" s="72">
        <v>99295000</v>
      </c>
      <c r="F38" s="72"/>
      <c r="G38" s="72"/>
      <c r="H38" s="72">
        <v>599792000</v>
      </c>
      <c r="I38" s="72">
        <v>724087000</v>
      </c>
      <c r="J38" s="72">
        <v>135000000</v>
      </c>
      <c r="K38" s="67"/>
    </row>
    <row r="39" spans="1:11" s="57" customFormat="1" ht="15.75">
      <c r="A39" s="68">
        <v>5</v>
      </c>
      <c r="B39" s="69" t="s">
        <v>54</v>
      </c>
      <c r="C39" s="70">
        <v>1095991</v>
      </c>
      <c r="D39" s="71">
        <f t="shared" si="1"/>
        <v>862483000</v>
      </c>
      <c r="E39" s="72">
        <v>25000000</v>
      </c>
      <c r="F39" s="72"/>
      <c r="G39" s="72">
        <v>49900000</v>
      </c>
      <c r="H39" s="72">
        <v>606583000</v>
      </c>
      <c r="I39" s="72">
        <v>661583000</v>
      </c>
      <c r="J39" s="72">
        <v>151000000</v>
      </c>
      <c r="K39" s="67"/>
    </row>
    <row r="40" spans="1:11" s="57" customFormat="1" ht="15.75">
      <c r="A40" s="68">
        <v>6</v>
      </c>
      <c r="B40" s="69" t="s">
        <v>55</v>
      </c>
      <c r="C40" s="70">
        <v>1096007</v>
      </c>
      <c r="D40" s="71">
        <f t="shared" si="1"/>
        <v>755860000</v>
      </c>
      <c r="E40" s="72">
        <v>40000000</v>
      </c>
      <c r="F40" s="72"/>
      <c r="G40" s="72">
        <v>49950000</v>
      </c>
      <c r="H40" s="72">
        <v>577760000</v>
      </c>
      <c r="I40" s="72">
        <f>617760000-22850000</f>
        <v>594910000</v>
      </c>
      <c r="J40" s="72">
        <v>111000000</v>
      </c>
      <c r="K40" s="67"/>
    </row>
    <row r="41" spans="1:11" s="57" customFormat="1" ht="15.75">
      <c r="A41" s="68">
        <v>7</v>
      </c>
      <c r="B41" s="69" t="s">
        <v>56</v>
      </c>
      <c r="C41" s="70">
        <v>1096012</v>
      </c>
      <c r="D41" s="71">
        <f t="shared" si="1"/>
        <v>860124000</v>
      </c>
      <c r="E41" s="72">
        <v>28784000</v>
      </c>
      <c r="F41" s="72"/>
      <c r="G41" s="72">
        <v>49950000</v>
      </c>
      <c r="H41" s="72">
        <v>647750000</v>
      </c>
      <c r="I41" s="72">
        <v>685174000</v>
      </c>
      <c r="J41" s="72">
        <v>125000000</v>
      </c>
      <c r="K41" s="67"/>
    </row>
    <row r="42" spans="1:11" s="57" customFormat="1" ht="15.75">
      <c r="A42" s="68">
        <v>8</v>
      </c>
      <c r="B42" s="69" t="s">
        <v>57</v>
      </c>
      <c r="C42" s="70">
        <v>1031112</v>
      </c>
      <c r="D42" s="71">
        <f t="shared" si="1"/>
        <v>442330000</v>
      </c>
      <c r="E42" s="72">
        <v>25130000</v>
      </c>
      <c r="F42" s="72"/>
      <c r="G42" s="72"/>
      <c r="H42" s="72">
        <v>340200000</v>
      </c>
      <c r="I42" s="72">
        <v>365330000</v>
      </c>
      <c r="J42" s="72">
        <v>77000000</v>
      </c>
      <c r="K42" s="67"/>
    </row>
    <row r="43" spans="1:11" s="57" customFormat="1" ht="15.75">
      <c r="A43" s="68">
        <v>9</v>
      </c>
      <c r="B43" s="69" t="s">
        <v>58</v>
      </c>
      <c r="C43" s="70">
        <v>1029638</v>
      </c>
      <c r="D43" s="71">
        <f t="shared" si="1"/>
        <v>2025245000</v>
      </c>
      <c r="E43" s="74">
        <f>70835000+40000000</f>
        <v>110835000</v>
      </c>
      <c r="F43" s="74"/>
      <c r="G43" s="74">
        <v>48450000</v>
      </c>
      <c r="H43" s="74">
        <v>1583960000</v>
      </c>
      <c r="I43" s="72">
        <v>1694795000</v>
      </c>
      <c r="J43" s="74">
        <v>282000000</v>
      </c>
      <c r="K43" s="67"/>
    </row>
    <row r="44" spans="1:11" s="57" customFormat="1" ht="15.75">
      <c r="A44" s="68">
        <v>10</v>
      </c>
      <c r="B44" s="69" t="s">
        <v>59</v>
      </c>
      <c r="C44" s="70">
        <v>1029788</v>
      </c>
      <c r="D44" s="71">
        <f t="shared" si="1"/>
        <v>1964159000</v>
      </c>
      <c r="E44" s="74">
        <f>75209000+30000000</f>
        <v>105209000</v>
      </c>
      <c r="F44" s="74"/>
      <c r="G44" s="74">
        <v>36950000</v>
      </c>
      <c r="H44" s="74">
        <v>1520000000</v>
      </c>
      <c r="I44" s="72">
        <v>1625209000</v>
      </c>
      <c r="J44" s="74">
        <v>302000000</v>
      </c>
      <c r="K44" s="67"/>
    </row>
    <row r="45" spans="1:11" s="57" customFormat="1" ht="15.75">
      <c r="A45" s="68">
        <v>11</v>
      </c>
      <c r="B45" s="69" t="s">
        <v>60</v>
      </c>
      <c r="C45" s="70">
        <v>1029632</v>
      </c>
      <c r="D45" s="71">
        <f t="shared" si="1"/>
        <v>1397102000</v>
      </c>
      <c r="E45" s="72">
        <f>67172000+30000000</f>
        <v>97172000</v>
      </c>
      <c r="F45" s="72"/>
      <c r="G45" s="72"/>
      <c r="H45" s="72">
        <v>1074930000</v>
      </c>
      <c r="I45" s="72">
        <v>1172102000</v>
      </c>
      <c r="J45" s="72">
        <v>225000000</v>
      </c>
      <c r="K45" s="67"/>
    </row>
    <row r="46" spans="1:11" s="57" customFormat="1" ht="15.75">
      <c r="A46" s="68">
        <v>12</v>
      </c>
      <c r="B46" s="69" t="s">
        <v>61</v>
      </c>
      <c r="C46" s="70">
        <v>1031115</v>
      </c>
      <c r="D46" s="71">
        <f t="shared" si="1"/>
        <v>1389144000</v>
      </c>
      <c r="E46" s="72">
        <v>70499000</v>
      </c>
      <c r="F46" s="72"/>
      <c r="G46" s="72">
        <v>49900000</v>
      </c>
      <c r="H46" s="72">
        <v>1037745000</v>
      </c>
      <c r="I46" s="72">
        <v>1108244000</v>
      </c>
      <c r="J46" s="72">
        <v>231000000</v>
      </c>
      <c r="K46" s="67"/>
    </row>
    <row r="47" spans="1:11" s="57" customFormat="1" ht="15.75">
      <c r="A47" s="68">
        <v>13</v>
      </c>
      <c r="B47" s="69" t="s">
        <v>62</v>
      </c>
      <c r="C47" s="70">
        <v>1029789</v>
      </c>
      <c r="D47" s="71">
        <f t="shared" si="1"/>
        <v>1948974000</v>
      </c>
      <c r="E47" s="72">
        <v>57480000</v>
      </c>
      <c r="F47" s="72"/>
      <c r="G47" s="72"/>
      <c r="H47" s="72">
        <v>1585494000</v>
      </c>
      <c r="I47" s="72">
        <v>1642974000</v>
      </c>
      <c r="J47" s="72">
        <v>306000000</v>
      </c>
      <c r="K47" s="67"/>
    </row>
    <row r="48" spans="1:11" s="57" customFormat="1" ht="15.75">
      <c r="A48" s="68">
        <v>14</v>
      </c>
      <c r="B48" s="69" t="s">
        <v>63</v>
      </c>
      <c r="C48" s="70">
        <v>1029637</v>
      </c>
      <c r="D48" s="71">
        <f t="shared" si="1"/>
        <v>1587217000</v>
      </c>
      <c r="E48" s="74">
        <f>56674000+30000000+4203000</f>
        <v>90877000</v>
      </c>
      <c r="F48" s="74"/>
      <c r="G48" s="74">
        <v>49980000</v>
      </c>
      <c r="H48" s="74">
        <v>1195360000</v>
      </c>
      <c r="I48" s="72">
        <v>1286237000</v>
      </c>
      <c r="J48" s="74">
        <v>251000000</v>
      </c>
      <c r="K48" s="67"/>
    </row>
    <row r="49" spans="1:11" s="57" customFormat="1" ht="15.75">
      <c r="A49" s="68">
        <v>15</v>
      </c>
      <c r="B49" s="69" t="s">
        <v>49</v>
      </c>
      <c r="C49" s="70">
        <v>1096003</v>
      </c>
      <c r="D49" s="71">
        <f t="shared" si="1"/>
        <v>1018380000</v>
      </c>
      <c r="E49" s="72">
        <v>46690000</v>
      </c>
      <c r="F49" s="72"/>
      <c r="G49" s="72">
        <v>49970000</v>
      </c>
      <c r="H49" s="72">
        <v>782720000</v>
      </c>
      <c r="I49" s="72">
        <v>829410000</v>
      </c>
      <c r="J49" s="72">
        <v>139000000</v>
      </c>
      <c r="K49" s="67"/>
    </row>
    <row r="50" spans="1:11" s="57" customFormat="1" ht="15.75">
      <c r="A50" s="68"/>
      <c r="B50" s="69"/>
      <c r="C50" s="70"/>
      <c r="D50" s="71"/>
      <c r="E50" s="72"/>
      <c r="F50" s="72"/>
      <c r="G50" s="72"/>
      <c r="H50" s="72"/>
      <c r="I50" s="72"/>
      <c r="J50" s="72"/>
      <c r="K50" s="67"/>
    </row>
    <row r="51" spans="1:11" s="64" customFormat="1" ht="15.75">
      <c r="A51" s="77" t="s">
        <v>33</v>
      </c>
      <c r="B51" s="78" t="s">
        <v>43</v>
      </c>
      <c r="C51" s="79"/>
      <c r="D51" s="80">
        <f>SUM(D52:D64)</f>
        <v>15168355000</v>
      </c>
      <c r="E51" s="80">
        <f>SUM(E52:E64)</f>
        <v>612084000</v>
      </c>
      <c r="F51" s="80"/>
      <c r="G51" s="80">
        <f>SUM(G52:G64)</f>
        <v>99700000</v>
      </c>
      <c r="H51" s="80">
        <f>SUM(H52:H64)</f>
        <v>11744651000</v>
      </c>
      <c r="I51" s="80">
        <f>SUM(I52:I64)</f>
        <v>12426655000</v>
      </c>
      <c r="J51" s="80">
        <f>SUM(J52:J64)</f>
        <v>2642000000</v>
      </c>
      <c r="K51" s="81"/>
    </row>
    <row r="52" spans="1:11" s="57" customFormat="1" ht="15.75">
      <c r="A52" s="68">
        <v>1</v>
      </c>
      <c r="B52" s="69" t="s">
        <v>0</v>
      </c>
      <c r="C52" s="70">
        <v>1095963</v>
      </c>
      <c r="D52" s="71">
        <f t="shared" ref="D52:D63" si="2">G52+I52+J52</f>
        <v>1022975000</v>
      </c>
      <c r="E52" s="72">
        <v>43280000</v>
      </c>
      <c r="F52" s="72"/>
      <c r="G52" s="72">
        <v>49750000</v>
      </c>
      <c r="H52" s="72">
        <v>761305000</v>
      </c>
      <c r="I52" s="72">
        <v>813225000</v>
      </c>
      <c r="J52" s="72">
        <v>160000000</v>
      </c>
      <c r="K52" s="67"/>
    </row>
    <row r="53" spans="1:11" s="57" customFormat="1" ht="15.75">
      <c r="A53" s="68">
        <v>2</v>
      </c>
      <c r="B53" s="69" t="s">
        <v>1</v>
      </c>
      <c r="C53" s="70">
        <v>1095956</v>
      </c>
      <c r="D53" s="71">
        <f t="shared" si="2"/>
        <v>1913576000</v>
      </c>
      <c r="E53" s="72">
        <v>125579000</v>
      </c>
      <c r="F53" s="72"/>
      <c r="G53" s="72">
        <v>49950000</v>
      </c>
      <c r="H53" s="72">
        <v>1460047000</v>
      </c>
      <c r="I53" s="72">
        <v>1585626000</v>
      </c>
      <c r="J53" s="72">
        <v>278000000</v>
      </c>
      <c r="K53" s="67"/>
    </row>
    <row r="54" spans="1:11" s="57" customFormat="1" ht="15.75">
      <c r="A54" s="68">
        <v>3</v>
      </c>
      <c r="B54" s="82" t="s">
        <v>2</v>
      </c>
      <c r="C54" s="70">
        <v>1095955</v>
      </c>
      <c r="D54" s="71">
        <f t="shared" si="2"/>
        <v>1141379000</v>
      </c>
      <c r="E54" s="72">
        <v>28399000</v>
      </c>
      <c r="F54" s="72"/>
      <c r="G54" s="72"/>
      <c r="H54" s="72">
        <v>876340000</v>
      </c>
      <c r="I54" s="72">
        <v>943379000</v>
      </c>
      <c r="J54" s="72">
        <v>198000000</v>
      </c>
      <c r="K54" s="67"/>
    </row>
    <row r="55" spans="1:11" s="57" customFormat="1" ht="15.75">
      <c r="A55" s="68">
        <v>4</v>
      </c>
      <c r="B55" s="82" t="s">
        <v>3</v>
      </c>
      <c r="C55" s="70">
        <v>1029783</v>
      </c>
      <c r="D55" s="71">
        <f t="shared" si="2"/>
        <v>1928011000</v>
      </c>
      <c r="E55" s="72">
        <v>30000000</v>
      </c>
      <c r="F55" s="72"/>
      <c r="G55" s="72"/>
      <c r="H55" s="72">
        <v>1528011000</v>
      </c>
      <c r="I55" s="72">
        <v>1573011000</v>
      </c>
      <c r="J55" s="72">
        <v>355000000</v>
      </c>
      <c r="K55" s="67"/>
    </row>
    <row r="56" spans="1:11" s="57" customFormat="1" ht="15.75">
      <c r="A56" s="68">
        <v>5</v>
      </c>
      <c r="B56" s="82" t="s">
        <v>4</v>
      </c>
      <c r="C56" s="70">
        <v>1029777</v>
      </c>
      <c r="D56" s="71">
        <f t="shared" si="2"/>
        <v>1097133000</v>
      </c>
      <c r="E56" s="72">
        <v>26893000</v>
      </c>
      <c r="F56" s="72"/>
      <c r="G56" s="72"/>
      <c r="H56" s="72">
        <v>854240000</v>
      </c>
      <c r="I56" s="72">
        <v>893133000</v>
      </c>
      <c r="J56" s="72">
        <v>204000000</v>
      </c>
      <c r="K56" s="67"/>
    </row>
    <row r="57" spans="1:11" s="57" customFormat="1" ht="15.75">
      <c r="A57" s="68">
        <v>6</v>
      </c>
      <c r="B57" s="82" t="s">
        <v>5</v>
      </c>
      <c r="C57" s="70">
        <v>1031113</v>
      </c>
      <c r="D57" s="71">
        <f t="shared" si="2"/>
        <v>762667000</v>
      </c>
      <c r="E57" s="72">
        <v>15355000</v>
      </c>
      <c r="F57" s="72"/>
      <c r="G57" s="72"/>
      <c r="H57" s="72">
        <v>603312000</v>
      </c>
      <c r="I57" s="72">
        <v>618667000</v>
      </c>
      <c r="J57" s="72">
        <v>144000000</v>
      </c>
      <c r="K57" s="67"/>
    </row>
    <row r="58" spans="1:11" s="57" customFormat="1" ht="15.75">
      <c r="A58" s="68">
        <v>7</v>
      </c>
      <c r="B58" s="82" t="s">
        <v>6</v>
      </c>
      <c r="C58" s="70">
        <v>1029784</v>
      </c>
      <c r="D58" s="71">
        <f t="shared" si="2"/>
        <v>1725709000</v>
      </c>
      <c r="E58" s="72">
        <f>41048000+20000000</f>
        <v>61048000</v>
      </c>
      <c r="F58" s="72"/>
      <c r="G58" s="72"/>
      <c r="H58" s="72">
        <v>1372661000</v>
      </c>
      <c r="I58" s="72">
        <v>1403709000</v>
      </c>
      <c r="J58" s="72">
        <v>322000000</v>
      </c>
      <c r="K58" s="67"/>
    </row>
    <row r="59" spans="1:11" s="57" customFormat="1" ht="15.75">
      <c r="A59" s="68">
        <v>8</v>
      </c>
      <c r="B59" s="82" t="s">
        <v>7</v>
      </c>
      <c r="C59" s="70">
        <v>1029636</v>
      </c>
      <c r="D59" s="71">
        <f t="shared" si="2"/>
        <v>1174960000</v>
      </c>
      <c r="E59" s="72">
        <f>35000000+56796000</f>
        <v>91796000</v>
      </c>
      <c r="F59" s="72"/>
      <c r="G59" s="72"/>
      <c r="H59" s="72">
        <v>881164000</v>
      </c>
      <c r="I59" s="72">
        <v>972960000</v>
      </c>
      <c r="J59" s="72">
        <v>202000000</v>
      </c>
      <c r="K59" s="67"/>
    </row>
    <row r="60" spans="1:11" s="57" customFormat="1" ht="15.75">
      <c r="A60" s="68">
        <v>9</v>
      </c>
      <c r="B60" s="82" t="s">
        <v>8</v>
      </c>
      <c r="C60" s="70">
        <v>1129729</v>
      </c>
      <c r="D60" s="71">
        <f t="shared" si="2"/>
        <v>977582000</v>
      </c>
      <c r="E60" s="72">
        <v>46184000</v>
      </c>
      <c r="F60" s="72"/>
      <c r="G60" s="72"/>
      <c r="H60" s="72">
        <v>741758000</v>
      </c>
      <c r="I60" s="72">
        <v>813582000</v>
      </c>
      <c r="J60" s="72">
        <v>164000000</v>
      </c>
      <c r="K60" s="67"/>
    </row>
    <row r="61" spans="1:11" s="57" customFormat="1" ht="15.75">
      <c r="A61" s="68">
        <v>10</v>
      </c>
      <c r="B61" s="82" t="s">
        <v>9</v>
      </c>
      <c r="C61" s="70">
        <v>1129726</v>
      </c>
      <c r="D61" s="71">
        <f t="shared" si="2"/>
        <v>1505251000</v>
      </c>
      <c r="E61" s="72">
        <v>40901000</v>
      </c>
      <c r="F61" s="72"/>
      <c r="G61" s="72"/>
      <c r="H61" s="72">
        <v>1196350000</v>
      </c>
      <c r="I61" s="72">
        <v>1237251000</v>
      </c>
      <c r="J61" s="72">
        <v>268000000</v>
      </c>
      <c r="K61" s="67"/>
    </row>
    <row r="62" spans="1:11" s="57" customFormat="1" ht="20.25" customHeight="1">
      <c r="A62" s="68">
        <v>11</v>
      </c>
      <c r="B62" s="82" t="s">
        <v>10</v>
      </c>
      <c r="C62" s="70">
        <v>1029780</v>
      </c>
      <c r="D62" s="71">
        <f t="shared" si="2"/>
        <v>1391555000</v>
      </c>
      <c r="E62" s="72">
        <v>45325000</v>
      </c>
      <c r="F62" s="72"/>
      <c r="G62" s="72"/>
      <c r="H62" s="72">
        <v>1093230000</v>
      </c>
      <c r="I62" s="72">
        <v>1138555000</v>
      </c>
      <c r="J62" s="72">
        <v>253000000</v>
      </c>
      <c r="K62" s="67"/>
    </row>
    <row r="63" spans="1:11" s="57" customFormat="1" ht="27" customHeight="1">
      <c r="A63" s="68">
        <v>12</v>
      </c>
      <c r="B63" s="83" t="s">
        <v>46</v>
      </c>
      <c r="C63" s="84">
        <v>1131837</v>
      </c>
      <c r="D63" s="71">
        <f t="shared" si="2"/>
        <v>527557000</v>
      </c>
      <c r="E63" s="72">
        <v>57324000</v>
      </c>
      <c r="F63" s="72"/>
      <c r="G63" s="72"/>
      <c r="H63" s="72">
        <v>376233000</v>
      </c>
      <c r="I63" s="72">
        <v>433557000</v>
      </c>
      <c r="J63" s="72">
        <v>94000000</v>
      </c>
      <c r="K63" s="67"/>
    </row>
    <row r="64" spans="1:11" s="57" customFormat="1" ht="15.75">
      <c r="A64" s="68"/>
      <c r="B64" s="73"/>
      <c r="C64" s="84"/>
      <c r="D64" s="85"/>
      <c r="E64" s="86"/>
      <c r="F64" s="86"/>
      <c r="G64" s="86"/>
      <c r="H64" s="86"/>
      <c r="I64" s="86"/>
      <c r="J64" s="86"/>
      <c r="K64" s="87"/>
    </row>
    <row r="86" spans="7:7">
      <c r="G86" s="89">
        <f>G8+H8+K8</f>
        <v>39797290000</v>
      </c>
    </row>
    <row r="87" spans="7:7">
      <c r="G87" s="89">
        <f>G9+H9+K9</f>
        <v>13590798000</v>
      </c>
    </row>
  </sheetData>
  <mergeCells count="16">
    <mergeCell ref="A2:D2"/>
    <mergeCell ref="A1:D1"/>
    <mergeCell ref="J1:K1"/>
    <mergeCell ref="G5:G7"/>
    <mergeCell ref="H5:H7"/>
    <mergeCell ref="I5:I7"/>
    <mergeCell ref="J5:J7"/>
    <mergeCell ref="K5:K7"/>
    <mergeCell ref="A3:K3"/>
    <mergeCell ref="A4:C4"/>
    <mergeCell ref="E4:K4"/>
    <mergeCell ref="A5:A7"/>
    <mergeCell ref="B5:B7"/>
    <mergeCell ref="C5:C7"/>
    <mergeCell ref="D5:D7"/>
    <mergeCell ref="E5:E7"/>
  </mergeCells>
  <pageMargins left="0.2" right="0.2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B6" sqref="B6:B8"/>
    </sheetView>
  </sheetViews>
  <sheetFormatPr defaultRowHeight="15"/>
  <cols>
    <col min="1" max="1" width="6.5" style="47" customWidth="1"/>
    <col min="2" max="2" width="32.375" style="26" customWidth="1"/>
    <col min="3" max="3" width="10" style="36" customWidth="1"/>
    <col min="4" max="4" width="12.625" style="36" customWidth="1"/>
    <col min="5" max="5" width="12.875" style="36" customWidth="1"/>
    <col min="6" max="8" width="9" style="5"/>
    <col min="9" max="9" width="9" style="37"/>
    <col min="10" max="16384" width="9" style="5"/>
  </cols>
  <sheetData>
    <row r="1" spans="1:9" ht="15.75">
      <c r="A1" s="117" t="s">
        <v>28</v>
      </c>
      <c r="B1" s="117"/>
      <c r="C1" s="117"/>
      <c r="E1" s="114" t="s">
        <v>79</v>
      </c>
      <c r="F1" s="114"/>
    </row>
    <row r="2" spans="1:9" ht="15.75">
      <c r="A2" s="117" t="s">
        <v>27</v>
      </c>
      <c r="B2" s="117"/>
      <c r="C2" s="117"/>
    </row>
    <row r="3" spans="1:9" ht="15.75">
      <c r="A3" s="46"/>
      <c r="B3" s="46"/>
      <c r="C3" s="46"/>
    </row>
    <row r="4" spans="1:9" ht="24" customHeight="1">
      <c r="A4" s="96" t="s">
        <v>69</v>
      </c>
      <c r="B4" s="96"/>
      <c r="C4" s="96"/>
      <c r="D4" s="96"/>
      <c r="E4" s="96"/>
      <c r="F4" s="96"/>
    </row>
    <row r="5" spans="1:9" ht="24" customHeight="1">
      <c r="A5" s="118"/>
      <c r="B5" s="118"/>
      <c r="C5" s="118"/>
      <c r="E5" s="116" t="s">
        <v>47</v>
      </c>
      <c r="F5" s="116"/>
    </row>
    <row r="6" spans="1:9" s="38" customFormat="1" ht="15.75">
      <c r="A6" s="99" t="s">
        <v>32</v>
      </c>
      <c r="B6" s="99" t="s">
        <v>84</v>
      </c>
      <c r="C6" s="119" t="s">
        <v>45</v>
      </c>
      <c r="D6" s="119" t="s">
        <v>76</v>
      </c>
      <c r="E6" s="119" t="s">
        <v>75</v>
      </c>
      <c r="F6" s="115" t="s">
        <v>31</v>
      </c>
      <c r="I6" s="39"/>
    </row>
    <row r="7" spans="1:9" s="38" customFormat="1" ht="15.75">
      <c r="A7" s="99"/>
      <c r="B7" s="99"/>
      <c r="C7" s="119"/>
      <c r="D7" s="119"/>
      <c r="E7" s="119"/>
      <c r="F7" s="115"/>
      <c r="I7" s="39"/>
    </row>
    <row r="8" spans="1:9" s="38" customFormat="1" ht="33.75" customHeight="1">
      <c r="A8" s="99"/>
      <c r="B8" s="99"/>
      <c r="C8" s="119"/>
      <c r="D8" s="119"/>
      <c r="E8" s="119"/>
      <c r="F8" s="115"/>
      <c r="I8" s="39"/>
    </row>
    <row r="9" spans="1:9" s="38" customFormat="1" ht="27.75" customHeight="1">
      <c r="A9" s="29"/>
      <c r="B9" s="29" t="s">
        <v>44</v>
      </c>
      <c r="C9" s="48"/>
      <c r="D9" s="48">
        <f>D10+D13</f>
        <v>-23369816</v>
      </c>
      <c r="E9" s="48">
        <f>E10+E13</f>
        <v>-22330184</v>
      </c>
      <c r="F9" s="49"/>
      <c r="I9" s="39"/>
    </row>
    <row r="10" spans="1:9" s="11" customFormat="1" ht="27.75" customHeight="1">
      <c r="A10" s="18" t="s">
        <v>29</v>
      </c>
      <c r="B10" s="22" t="s">
        <v>70</v>
      </c>
      <c r="C10" s="32"/>
      <c r="D10" s="40">
        <f>SUM(D11:D12)</f>
        <v>-403000</v>
      </c>
      <c r="E10" s="40">
        <f>SUM(E11:E12)</f>
        <v>0</v>
      </c>
      <c r="F10" s="41"/>
      <c r="G10" s="10"/>
      <c r="I10" s="42"/>
    </row>
    <row r="11" spans="1:9" s="11" customFormat="1" ht="27.75" customHeight="1">
      <c r="A11" s="15">
        <v>1</v>
      </c>
      <c r="B11" s="50" t="s">
        <v>77</v>
      </c>
      <c r="C11" s="1">
        <v>1032086</v>
      </c>
      <c r="D11" s="43">
        <v>-137000</v>
      </c>
      <c r="E11" s="43"/>
      <c r="F11" s="41"/>
      <c r="G11" s="10"/>
      <c r="I11" s="42"/>
    </row>
    <row r="12" spans="1:9" s="11" customFormat="1" ht="27.75" customHeight="1">
      <c r="A12" s="15">
        <v>2</v>
      </c>
      <c r="B12" s="51" t="s">
        <v>78</v>
      </c>
      <c r="C12" s="1">
        <v>1032086</v>
      </c>
      <c r="D12" s="43">
        <v>-266000</v>
      </c>
      <c r="E12" s="43"/>
      <c r="F12" s="41"/>
      <c r="G12" s="10"/>
      <c r="I12" s="42"/>
    </row>
    <row r="13" spans="1:9" s="38" customFormat="1" ht="27.75" customHeight="1">
      <c r="A13" s="18" t="s">
        <v>30</v>
      </c>
      <c r="B13" s="22" t="s">
        <v>71</v>
      </c>
      <c r="C13" s="32"/>
      <c r="D13" s="44">
        <f>D14</f>
        <v>-22966816</v>
      </c>
      <c r="E13" s="44">
        <f t="shared" ref="E13" si="0">E14</f>
        <v>-22330184</v>
      </c>
      <c r="F13" s="30"/>
      <c r="G13" s="45"/>
      <c r="I13" s="39"/>
    </row>
    <row r="14" spans="1:9" s="11" customFormat="1" ht="27.75" customHeight="1">
      <c r="A14" s="18">
        <v>1</v>
      </c>
      <c r="B14" s="52" t="s">
        <v>74</v>
      </c>
      <c r="C14" s="20"/>
      <c r="D14" s="44">
        <f>SUM(D15:D16)</f>
        <v>-22966816</v>
      </c>
      <c r="E14" s="44">
        <f>SUM(E15:E16)</f>
        <v>-22330184</v>
      </c>
      <c r="F14" s="22"/>
      <c r="G14" s="45"/>
      <c r="I14" s="42"/>
    </row>
    <row r="15" spans="1:9" s="38" customFormat="1" ht="27.75" customHeight="1">
      <c r="A15" s="15" t="s">
        <v>72</v>
      </c>
      <c r="B15" s="51" t="s">
        <v>55</v>
      </c>
      <c r="C15" s="1">
        <v>1096007</v>
      </c>
      <c r="D15" s="43">
        <v>-22850000</v>
      </c>
      <c r="E15" s="43">
        <f>D15+(-D11-D12)</f>
        <v>-22447000</v>
      </c>
      <c r="F15" s="30"/>
      <c r="G15" s="45"/>
      <c r="I15" s="39"/>
    </row>
    <row r="16" spans="1:9" s="38" customFormat="1" ht="27.75" customHeight="1">
      <c r="A16" s="15" t="s">
        <v>73</v>
      </c>
      <c r="B16" s="51" t="s">
        <v>63</v>
      </c>
      <c r="C16" s="1">
        <v>1029637</v>
      </c>
      <c r="D16" s="43">
        <v>-116816</v>
      </c>
      <c r="E16" s="43">
        <f>-D16</f>
        <v>116816</v>
      </c>
      <c r="F16" s="30"/>
      <c r="G16" s="45"/>
      <c r="I16" s="39"/>
    </row>
  </sheetData>
  <mergeCells count="12">
    <mergeCell ref="E1:F1"/>
    <mergeCell ref="F6:F8"/>
    <mergeCell ref="E5:F5"/>
    <mergeCell ref="A1:C1"/>
    <mergeCell ref="A2:C2"/>
    <mergeCell ref="A4:F4"/>
    <mergeCell ref="A5:C5"/>
    <mergeCell ref="A6:A8"/>
    <mergeCell ref="B6:B8"/>
    <mergeCell ref="C6:C8"/>
    <mergeCell ref="D6:D8"/>
    <mergeCell ref="E6:E8"/>
  </mergeCells>
  <pageMargins left="0.52" right="0.39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6"/>
  <sheetViews>
    <sheetView topLeftCell="A25" workbookViewId="0">
      <selection activeCell="A46" sqref="A46:XFD46"/>
    </sheetView>
  </sheetViews>
  <sheetFormatPr defaultColWidth="9" defaultRowHeight="15"/>
  <cols>
    <col min="1" max="1" width="3.75" style="26" customWidth="1"/>
    <col min="2" max="2" width="25.5" style="26" customWidth="1"/>
    <col min="3" max="3" width="15.625" style="4" customWidth="1"/>
    <col min="4" max="4" width="18.25" style="4" customWidth="1"/>
    <col min="5" max="5" width="10.875" style="5" customWidth="1"/>
    <col min="6" max="16384" width="9" style="5"/>
  </cols>
  <sheetData>
    <row r="1" spans="1:5" ht="16.5">
      <c r="A1" s="97" t="s">
        <v>28</v>
      </c>
      <c r="B1" s="97"/>
      <c r="C1" s="97"/>
      <c r="D1" s="101" t="s">
        <v>83</v>
      </c>
      <c r="E1" s="101"/>
    </row>
    <row r="2" spans="1:5" ht="18.75">
      <c r="A2" s="96" t="s">
        <v>27</v>
      </c>
      <c r="B2" s="96"/>
      <c r="C2" s="96"/>
    </row>
    <row r="3" spans="1:5" ht="39" customHeight="1">
      <c r="A3" s="91" t="s">
        <v>82</v>
      </c>
      <c r="B3" s="91"/>
      <c r="C3" s="91"/>
      <c r="D3" s="91"/>
      <c r="E3" s="91"/>
    </row>
    <row r="4" spans="1:5" ht="17.25" customHeight="1">
      <c r="A4" s="98"/>
      <c r="B4" s="98"/>
      <c r="C4" s="98"/>
      <c r="D4" s="92" t="s">
        <v>47</v>
      </c>
      <c r="E4" s="92"/>
    </row>
    <row r="5" spans="1:5" s="6" customFormat="1" ht="21.75" customHeight="1">
      <c r="A5" s="99" t="s">
        <v>32</v>
      </c>
      <c r="B5" s="99" t="s">
        <v>84</v>
      </c>
      <c r="C5" s="100" t="s">
        <v>45</v>
      </c>
      <c r="D5" s="93" t="s">
        <v>81</v>
      </c>
      <c r="E5" s="90" t="s">
        <v>31</v>
      </c>
    </row>
    <row r="6" spans="1:5" s="6" customFormat="1" ht="17.25" customHeight="1">
      <c r="A6" s="99"/>
      <c r="B6" s="99"/>
      <c r="C6" s="100"/>
      <c r="D6" s="94"/>
      <c r="E6" s="90"/>
    </row>
    <row r="7" spans="1:5" s="6" customFormat="1" ht="45.75" customHeight="1">
      <c r="A7" s="99"/>
      <c r="B7" s="99"/>
      <c r="C7" s="100"/>
      <c r="D7" s="95"/>
      <c r="E7" s="90"/>
    </row>
    <row r="8" spans="1:5" s="11" customFormat="1" ht="22.5" customHeight="1">
      <c r="A8" s="7"/>
      <c r="B8" s="7" t="s">
        <v>26</v>
      </c>
      <c r="C8" s="8"/>
      <c r="D8" s="9">
        <f>D9+D35</f>
        <v>1472669000</v>
      </c>
      <c r="E8" s="33"/>
    </row>
    <row r="9" spans="1:5" s="6" customFormat="1" ht="22.5" customHeight="1">
      <c r="A9" s="7" t="s">
        <v>29</v>
      </c>
      <c r="B9" s="7" t="s">
        <v>41</v>
      </c>
      <c r="C9" s="12"/>
      <c r="D9" s="13">
        <f>SUM(D10:D32)</f>
        <v>907275000</v>
      </c>
      <c r="E9" s="31"/>
    </row>
    <row r="10" spans="1:5" s="6" customFormat="1" ht="22.5" customHeight="1">
      <c r="A10" s="15">
        <v>1</v>
      </c>
      <c r="B10" s="16" t="s">
        <v>34</v>
      </c>
      <c r="C10" s="1">
        <v>1096029</v>
      </c>
      <c r="D10" s="2">
        <v>37803000</v>
      </c>
      <c r="E10" s="31"/>
    </row>
    <row r="11" spans="1:5" s="6" customFormat="1" ht="22.5" customHeight="1">
      <c r="A11" s="15">
        <v>2</v>
      </c>
      <c r="B11" s="16" t="s">
        <v>35</v>
      </c>
      <c r="C11" s="1">
        <v>1096028</v>
      </c>
      <c r="D11" s="2">
        <v>82168000</v>
      </c>
      <c r="E11" s="31"/>
    </row>
    <row r="12" spans="1:5" s="6" customFormat="1" ht="22.5" customHeight="1">
      <c r="A12" s="15">
        <v>3</v>
      </c>
      <c r="B12" s="16" t="s">
        <v>36</v>
      </c>
      <c r="C12" s="1">
        <v>1096030</v>
      </c>
      <c r="D12" s="2">
        <v>20600000</v>
      </c>
      <c r="E12" s="31"/>
    </row>
    <row r="13" spans="1:5" s="6" customFormat="1" ht="22.5" customHeight="1">
      <c r="A13" s="15">
        <v>4</v>
      </c>
      <c r="B13" s="16" t="s">
        <v>37</v>
      </c>
      <c r="C13" s="1">
        <v>1105673</v>
      </c>
      <c r="D13" s="2">
        <v>30000000</v>
      </c>
      <c r="E13" s="31"/>
    </row>
    <row r="14" spans="1:5" s="6" customFormat="1" ht="22.5" customHeight="1">
      <c r="A14" s="15">
        <v>5</v>
      </c>
      <c r="B14" s="16" t="s">
        <v>25</v>
      </c>
      <c r="C14" s="1">
        <v>1115254</v>
      </c>
      <c r="D14" s="2">
        <v>34536000</v>
      </c>
      <c r="E14" s="31"/>
    </row>
    <row r="15" spans="1:5" s="6" customFormat="1" ht="22.5" customHeight="1">
      <c r="A15" s="15">
        <v>6</v>
      </c>
      <c r="B15" s="16" t="s">
        <v>38</v>
      </c>
      <c r="C15" s="1">
        <v>1115344</v>
      </c>
      <c r="D15" s="2">
        <v>40754000</v>
      </c>
      <c r="E15" s="31"/>
    </row>
    <row r="16" spans="1:5" s="6" customFormat="1" ht="22.5" customHeight="1">
      <c r="A16" s="15">
        <v>7</v>
      </c>
      <c r="B16" s="16" t="s">
        <v>39</v>
      </c>
      <c r="C16" s="1">
        <v>1115443</v>
      </c>
      <c r="D16" s="2">
        <v>43700000</v>
      </c>
      <c r="E16" s="31"/>
    </row>
    <row r="17" spans="1:5" ht="22.5" customHeight="1">
      <c r="A17" s="15">
        <v>8</v>
      </c>
      <c r="B17" s="17" t="s">
        <v>40</v>
      </c>
      <c r="C17" s="1">
        <v>1124553</v>
      </c>
      <c r="D17" s="2">
        <v>4500000</v>
      </c>
      <c r="E17" s="31"/>
    </row>
    <row r="18" spans="1:5" ht="22.5" customHeight="1">
      <c r="A18" s="15">
        <v>9</v>
      </c>
      <c r="B18" s="17" t="s">
        <v>11</v>
      </c>
      <c r="C18" s="1">
        <v>1118308</v>
      </c>
      <c r="D18" s="2">
        <v>22489000</v>
      </c>
      <c r="E18" s="31"/>
    </row>
    <row r="19" spans="1:5" ht="22.5" customHeight="1">
      <c r="A19" s="15">
        <v>10</v>
      </c>
      <c r="B19" s="17" t="s">
        <v>12</v>
      </c>
      <c r="C19" s="1">
        <v>1104917</v>
      </c>
      <c r="D19" s="2">
        <v>10000000</v>
      </c>
      <c r="E19" s="31"/>
    </row>
    <row r="20" spans="1:5" ht="22.5" customHeight="1">
      <c r="A20" s="15">
        <v>11</v>
      </c>
      <c r="B20" s="17" t="s">
        <v>13</v>
      </c>
      <c r="C20" s="1">
        <v>1031114</v>
      </c>
      <c r="D20" s="2">
        <v>69000000</v>
      </c>
      <c r="E20" s="31"/>
    </row>
    <row r="21" spans="1:5" ht="22.5" customHeight="1">
      <c r="A21" s="15">
        <v>12</v>
      </c>
      <c r="B21" s="17" t="s">
        <v>14</v>
      </c>
      <c r="C21" s="1">
        <v>1029630</v>
      </c>
      <c r="D21" s="2">
        <v>61446000</v>
      </c>
      <c r="E21" s="31"/>
    </row>
    <row r="22" spans="1:5" ht="22.5" customHeight="1">
      <c r="A22" s="15">
        <v>13</v>
      </c>
      <c r="B22" s="17" t="s">
        <v>15</v>
      </c>
      <c r="C22" s="1">
        <v>1029779</v>
      </c>
      <c r="D22" s="2">
        <v>48022000</v>
      </c>
      <c r="E22" s="31"/>
    </row>
    <row r="23" spans="1:5" ht="22.5" customHeight="1">
      <c r="A23" s="15">
        <v>14</v>
      </c>
      <c r="B23" s="17" t="s">
        <v>16</v>
      </c>
      <c r="C23" s="1">
        <v>1029634</v>
      </c>
      <c r="D23" s="2">
        <v>45800000</v>
      </c>
      <c r="E23" s="31"/>
    </row>
    <row r="24" spans="1:5" ht="22.5" customHeight="1">
      <c r="A24" s="15">
        <v>15</v>
      </c>
      <c r="B24" s="17" t="s">
        <v>17</v>
      </c>
      <c r="C24" s="1">
        <v>1029787</v>
      </c>
      <c r="D24" s="28">
        <v>64123000</v>
      </c>
      <c r="E24" s="31"/>
    </row>
    <row r="25" spans="1:5" ht="22.5" customHeight="1">
      <c r="A25" s="15">
        <v>16</v>
      </c>
      <c r="B25" s="17" t="s">
        <v>18</v>
      </c>
      <c r="C25" s="1">
        <v>1104965</v>
      </c>
      <c r="D25" s="2">
        <v>22108000</v>
      </c>
      <c r="E25" s="31"/>
    </row>
    <row r="26" spans="1:5" ht="22.5" customHeight="1">
      <c r="A26" s="15">
        <v>17</v>
      </c>
      <c r="B26" s="17" t="s">
        <v>19</v>
      </c>
      <c r="C26" s="1">
        <v>1031212</v>
      </c>
      <c r="D26" s="2">
        <v>27100000</v>
      </c>
      <c r="E26" s="31"/>
    </row>
    <row r="27" spans="1:5" ht="22.5" customHeight="1">
      <c r="A27" s="15">
        <v>18</v>
      </c>
      <c r="B27" s="17" t="s">
        <v>20</v>
      </c>
      <c r="C27" s="1">
        <v>1098951</v>
      </c>
      <c r="D27" s="28">
        <v>32176000</v>
      </c>
      <c r="E27" s="31"/>
    </row>
    <row r="28" spans="1:5" ht="22.5" customHeight="1">
      <c r="A28" s="15">
        <v>19</v>
      </c>
      <c r="B28" s="17" t="s">
        <v>21</v>
      </c>
      <c r="C28" s="1">
        <v>1029778</v>
      </c>
      <c r="D28" s="35">
        <v>44000000</v>
      </c>
      <c r="E28" s="31"/>
    </row>
    <row r="29" spans="1:5" ht="22.5" customHeight="1">
      <c r="A29" s="15">
        <v>20</v>
      </c>
      <c r="B29" s="17" t="s">
        <v>22</v>
      </c>
      <c r="C29" s="1">
        <v>1031111</v>
      </c>
      <c r="D29" s="2">
        <v>15000000</v>
      </c>
      <c r="E29" s="31"/>
    </row>
    <row r="30" spans="1:5" ht="22.5" customHeight="1">
      <c r="A30" s="15">
        <v>21</v>
      </c>
      <c r="B30" s="17" t="s">
        <v>23</v>
      </c>
      <c r="C30" s="1">
        <v>1029635</v>
      </c>
      <c r="D30" s="2">
        <v>115500000</v>
      </c>
      <c r="E30" s="31"/>
    </row>
    <row r="31" spans="1:5" ht="22.5" customHeight="1">
      <c r="A31" s="15">
        <v>22</v>
      </c>
      <c r="B31" s="17" t="s">
        <v>24</v>
      </c>
      <c r="C31" s="1">
        <v>1031211</v>
      </c>
      <c r="D31" s="2">
        <v>7450000</v>
      </c>
      <c r="E31" s="31"/>
    </row>
    <row r="32" spans="1:5" ht="22.5" customHeight="1">
      <c r="A32" s="15">
        <v>23</v>
      </c>
      <c r="B32" s="17" t="s">
        <v>48</v>
      </c>
      <c r="C32" s="1">
        <v>1029786</v>
      </c>
      <c r="D32" s="28">
        <v>29000000</v>
      </c>
      <c r="E32" s="31"/>
    </row>
    <row r="33" spans="1:5" ht="22.5" customHeight="1">
      <c r="A33" s="15"/>
      <c r="B33" s="17"/>
      <c r="C33" s="1"/>
      <c r="D33" s="28"/>
      <c r="E33" s="31"/>
    </row>
    <row r="34" spans="1:5" s="6" customFormat="1" ht="22.5" customHeight="1">
      <c r="A34" s="15"/>
      <c r="B34" s="16"/>
      <c r="C34" s="1"/>
      <c r="D34" s="2"/>
      <c r="E34" s="31"/>
    </row>
    <row r="35" spans="1:5" s="11" customFormat="1" ht="22.5" customHeight="1">
      <c r="A35" s="18" t="s">
        <v>30</v>
      </c>
      <c r="B35" s="19" t="s">
        <v>85</v>
      </c>
      <c r="C35" s="20"/>
      <c r="D35" s="21">
        <f t="shared" ref="D35" si="0">SUM(D36:D48)</f>
        <v>565394000</v>
      </c>
      <c r="E35" s="32"/>
    </row>
    <row r="36" spans="1:5" s="6" customFormat="1" ht="19.5" customHeight="1">
      <c r="A36" s="15">
        <v>1</v>
      </c>
      <c r="B36" s="16" t="s">
        <v>86</v>
      </c>
      <c r="C36" s="1">
        <v>1095963</v>
      </c>
      <c r="D36" s="2">
        <v>39855000</v>
      </c>
      <c r="E36" s="31"/>
    </row>
    <row r="37" spans="1:5" s="6" customFormat="1" ht="18.75" customHeight="1">
      <c r="A37" s="15">
        <v>2</v>
      </c>
      <c r="B37" s="16" t="s">
        <v>87</v>
      </c>
      <c r="C37" s="1">
        <v>1095956</v>
      </c>
      <c r="D37" s="2">
        <v>66519000</v>
      </c>
      <c r="E37" s="31"/>
    </row>
    <row r="38" spans="1:5" s="6" customFormat="1" ht="22.5" customHeight="1">
      <c r="A38" s="15">
        <v>3</v>
      </c>
      <c r="B38" s="24" t="s">
        <v>88</v>
      </c>
      <c r="C38" s="1">
        <v>1095955</v>
      </c>
      <c r="D38" s="2">
        <v>22080000</v>
      </c>
      <c r="E38" s="31"/>
    </row>
    <row r="39" spans="1:5" s="6" customFormat="1" ht="22.5" customHeight="1">
      <c r="A39" s="15">
        <v>4</v>
      </c>
      <c r="B39" s="24" t="s">
        <v>89</v>
      </c>
      <c r="C39" s="1">
        <v>1029783</v>
      </c>
      <c r="D39" s="2">
        <v>100764000</v>
      </c>
      <c r="E39" s="31"/>
    </row>
    <row r="40" spans="1:5" s="6" customFormat="1" ht="18" customHeight="1">
      <c r="A40" s="15">
        <v>5</v>
      </c>
      <c r="B40" s="24" t="s">
        <v>90</v>
      </c>
      <c r="C40" s="1">
        <v>1029777</v>
      </c>
      <c r="D40" s="2">
        <v>62000000</v>
      </c>
      <c r="E40" s="31"/>
    </row>
    <row r="41" spans="1:5" s="6" customFormat="1" ht="22.5" customHeight="1">
      <c r="A41" s="15">
        <v>6</v>
      </c>
      <c r="B41" s="24" t="s">
        <v>91</v>
      </c>
      <c r="C41" s="1">
        <v>1031113</v>
      </c>
      <c r="D41" s="2">
        <v>26688000</v>
      </c>
      <c r="E41" s="31"/>
    </row>
    <row r="42" spans="1:5" s="6" customFormat="1" ht="22.5" customHeight="1">
      <c r="A42" s="15">
        <v>7</v>
      </c>
      <c r="B42" s="24" t="s">
        <v>92</v>
      </c>
      <c r="C42" s="1">
        <v>1029784</v>
      </c>
      <c r="D42" s="2">
        <v>86249000</v>
      </c>
      <c r="E42" s="31"/>
    </row>
    <row r="43" spans="1:5" s="6" customFormat="1" ht="22.5" customHeight="1">
      <c r="A43" s="15">
        <v>8</v>
      </c>
      <c r="B43" s="24" t="s">
        <v>93</v>
      </c>
      <c r="C43" s="1">
        <v>1029636</v>
      </c>
      <c r="D43" s="2">
        <v>45426000</v>
      </c>
      <c r="E43" s="31"/>
    </row>
    <row r="44" spans="1:5" s="6" customFormat="1" ht="22.5" customHeight="1">
      <c r="A44" s="15">
        <v>9</v>
      </c>
      <c r="B44" s="24" t="s">
        <v>94</v>
      </c>
      <c r="C44" s="1">
        <v>1129729</v>
      </c>
      <c r="D44" s="2">
        <v>23772000</v>
      </c>
      <c r="E44" s="31"/>
    </row>
    <row r="45" spans="1:5" s="6" customFormat="1" ht="22.5" customHeight="1">
      <c r="A45" s="15">
        <v>10</v>
      </c>
      <c r="B45" s="24" t="s">
        <v>95</v>
      </c>
      <c r="C45" s="1">
        <v>1129726</v>
      </c>
      <c r="D45" s="2">
        <v>22885000</v>
      </c>
      <c r="E45" s="31"/>
    </row>
    <row r="46" spans="1:5" s="6" customFormat="1" ht="18.75" customHeight="1">
      <c r="A46" s="15">
        <v>11</v>
      </c>
      <c r="B46" s="24" t="s">
        <v>96</v>
      </c>
      <c r="C46" s="1">
        <v>1029780</v>
      </c>
      <c r="D46" s="2">
        <v>64700000</v>
      </c>
      <c r="E46" s="31"/>
    </row>
    <row r="47" spans="1:5" s="6" customFormat="1" ht="20.25" customHeight="1">
      <c r="A47" s="15">
        <v>12</v>
      </c>
      <c r="B47" s="25" t="s">
        <v>97</v>
      </c>
      <c r="C47" s="3">
        <v>1131837</v>
      </c>
      <c r="D47" s="2">
        <v>4456000</v>
      </c>
      <c r="E47" s="31"/>
    </row>
    <row r="48" spans="1:5" s="6" customFormat="1" ht="19.5" customHeight="1">
      <c r="A48" s="15"/>
      <c r="B48" s="17"/>
      <c r="C48" s="3"/>
      <c r="D48" s="23"/>
      <c r="E48" s="14"/>
    </row>
    <row r="49" spans="5:5" hidden="1"/>
    <row r="50" spans="5:5" hidden="1">
      <c r="E50" s="27"/>
    </row>
    <row r="51" spans="5:5" hidden="1"/>
    <row r="52" spans="5:5" hidden="1"/>
    <row r="53" spans="5:5" hidden="1"/>
    <row r="54" spans="5:5" hidden="1"/>
    <row r="55" spans="5:5" hidden="1"/>
    <row r="56" spans="5:5" hidden="1"/>
    <row r="57" spans="5:5" hidden="1"/>
    <row r="58" spans="5:5" hidden="1"/>
    <row r="59" spans="5:5" hidden="1"/>
    <row r="60" spans="5:5" hidden="1"/>
    <row r="61" spans="5:5" hidden="1"/>
    <row r="62" spans="5:5" hidden="1"/>
    <row r="63" spans="5:5" hidden="1"/>
    <row r="64" spans="5:5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spans="4:4" hidden="1"/>
    <row r="82" spans="4:4" hidden="1"/>
    <row r="83" spans="4:4" hidden="1"/>
    <row r="85" spans="4:4">
      <c r="D85" s="34"/>
    </row>
    <row r="86" spans="4:4">
      <c r="D86" s="34"/>
    </row>
  </sheetData>
  <mergeCells count="11">
    <mergeCell ref="D1:E1"/>
    <mergeCell ref="A1:C1"/>
    <mergeCell ref="A4:C4"/>
    <mergeCell ref="A5:A7"/>
    <mergeCell ref="B5:B7"/>
    <mergeCell ref="C5:C7"/>
    <mergeCell ref="E5:E7"/>
    <mergeCell ref="A3:E3"/>
    <mergeCell ref="D4:E4"/>
    <mergeCell ref="D5:D7"/>
    <mergeCell ref="A2:C2"/>
  </mergeCells>
  <pageMargins left="0.2" right="0.2" top="0.28999999999999998" bottom="0.2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chưa có nguồn 14</vt:lpstr>
      <vt:lpstr>ĐIỀU CHINH NGUỒN 14 NĂM 2024</vt:lpstr>
      <vt:lpstr>40% Học phí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WINNER</dc:creator>
  <cp:lastModifiedBy>ketoanpgd</cp:lastModifiedBy>
  <cp:lastPrinted>2024-12-31T06:08:33Z</cp:lastPrinted>
  <dcterms:created xsi:type="dcterms:W3CDTF">2015-02-09T10:05:29Z</dcterms:created>
  <dcterms:modified xsi:type="dcterms:W3CDTF">2024-12-31T08:05:17Z</dcterms:modified>
</cp:coreProperties>
</file>