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80" windowHeight="6465" tabRatio="598"/>
  </bookViews>
  <sheets>
    <sheet name="Biểu 01" sheetId="96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V53" i="96"/>
  <c r="AV34"/>
  <c r="AV8"/>
  <c r="AV66"/>
  <c r="AT66"/>
  <c r="BD66"/>
  <c r="BE66"/>
  <c r="AS66"/>
  <c r="AR66"/>
  <c r="AJ66"/>
  <c r="AV50"/>
  <c r="AV29"/>
  <c r="AV9"/>
  <c r="AT65"/>
  <c r="AJ65"/>
  <c r="AG65"/>
  <c r="AI65"/>
  <c r="AD65"/>
  <c r="AC65"/>
  <c r="AB65"/>
  <c r="AA65"/>
  <c r="Z65"/>
  <c r="Y65"/>
  <c r="X65"/>
  <c r="W65"/>
  <c r="V65"/>
  <c r="U65"/>
  <c r="T65"/>
  <c r="S65"/>
  <c r="R65"/>
  <c r="Q65"/>
  <c r="P65"/>
  <c r="O65"/>
  <c r="N65"/>
  <c r="M65"/>
  <c r="L65"/>
  <c r="K65"/>
  <c r="J65"/>
  <c r="I65"/>
  <c r="H65"/>
  <c r="G65"/>
  <c r="C65"/>
  <c r="AT64"/>
  <c r="AR64"/>
  <c r="AJ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E64"/>
  <c r="AG64"/>
  <c r="AI64"/>
  <c r="AT63"/>
  <c r="BD63"/>
  <c r="AJ63"/>
  <c r="AD63"/>
  <c r="AE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E63"/>
  <c r="AG63"/>
  <c r="AI63"/>
  <c r="AT62"/>
  <c r="AJ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E62"/>
  <c r="C62"/>
  <c r="AT61"/>
  <c r="AR61"/>
  <c r="AJ61"/>
  <c r="AD61"/>
  <c r="AC61"/>
  <c r="AB61"/>
  <c r="AA61"/>
  <c r="Z61"/>
  <c r="Y61"/>
  <c r="X61"/>
  <c r="W61"/>
  <c r="V61"/>
  <c r="U61"/>
  <c r="T61"/>
  <c r="S61"/>
  <c r="R61"/>
  <c r="Q61"/>
  <c r="P61"/>
  <c r="O61"/>
  <c r="N61"/>
  <c r="M61"/>
  <c r="L61"/>
  <c r="K61"/>
  <c r="J61"/>
  <c r="I61"/>
  <c r="H61"/>
  <c r="G61"/>
  <c r="E61"/>
  <c r="C61"/>
  <c r="AT60"/>
  <c r="AR60"/>
  <c r="AJ60"/>
  <c r="AD60"/>
  <c r="AE60"/>
  <c r="AC60"/>
  <c r="AB60"/>
  <c r="AA60"/>
  <c r="Z60"/>
  <c r="Y60"/>
  <c r="X60"/>
  <c r="W60"/>
  <c r="V60"/>
  <c r="U60"/>
  <c r="T60"/>
  <c r="S60"/>
  <c r="R60"/>
  <c r="Q60"/>
  <c r="P60"/>
  <c r="O60"/>
  <c r="N60"/>
  <c r="M60"/>
  <c r="L60"/>
  <c r="K60"/>
  <c r="J60"/>
  <c r="I60"/>
  <c r="H60"/>
  <c r="G60"/>
  <c r="E60"/>
  <c r="C60"/>
  <c r="AT59"/>
  <c r="AJ59"/>
  <c r="AD59"/>
  <c r="AC59"/>
  <c r="AB59"/>
  <c r="AA59"/>
  <c r="Z59"/>
  <c r="Y59"/>
  <c r="X59"/>
  <c r="W59"/>
  <c r="V59"/>
  <c r="U59"/>
  <c r="T59"/>
  <c r="S59"/>
  <c r="R59"/>
  <c r="Q59"/>
  <c r="P59"/>
  <c r="O59"/>
  <c r="N59"/>
  <c r="M59"/>
  <c r="L59"/>
  <c r="K59"/>
  <c r="J59"/>
  <c r="I59"/>
  <c r="H59"/>
  <c r="G59"/>
  <c r="E59"/>
  <c r="C59"/>
  <c r="AT58"/>
  <c r="BF58"/>
  <c r="AJ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E58"/>
  <c r="C58"/>
  <c r="AT57"/>
  <c r="BD57"/>
  <c r="AJ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E57"/>
  <c r="C57"/>
  <c r="AT56"/>
  <c r="AN56"/>
  <c r="AJ56"/>
  <c r="AJ53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E56"/>
  <c r="AG56"/>
  <c r="AI56"/>
  <c r="AT55"/>
  <c r="AJ55"/>
  <c r="AD55"/>
  <c r="AC55"/>
  <c r="AB55"/>
  <c r="AA55"/>
  <c r="Z55"/>
  <c r="Y55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E55"/>
  <c r="C55"/>
  <c r="AT54"/>
  <c r="AJ54"/>
  <c r="AD54"/>
  <c r="AC54"/>
  <c r="AB54"/>
  <c r="AA54"/>
  <c r="Z54"/>
  <c r="Y54"/>
  <c r="X54"/>
  <c r="W54"/>
  <c r="V54"/>
  <c r="U54"/>
  <c r="T54"/>
  <c r="S54"/>
  <c r="R54"/>
  <c r="Q54"/>
  <c r="Q53"/>
  <c r="P54"/>
  <c r="O54"/>
  <c r="O53"/>
  <c r="N54"/>
  <c r="M54"/>
  <c r="L54"/>
  <c r="K54"/>
  <c r="J54"/>
  <c r="I54"/>
  <c r="H54"/>
  <c r="G54"/>
  <c r="E54"/>
  <c r="AG54"/>
  <c r="AI54"/>
  <c r="BE53"/>
  <c r="BC53"/>
  <c r="BB53"/>
  <c r="BA53"/>
  <c r="AZ53"/>
  <c r="AY53"/>
  <c r="AX53"/>
  <c r="AW53"/>
  <c r="AU53"/>
  <c r="AS53"/>
  <c r="AQ53"/>
  <c r="AP53"/>
  <c r="AO53"/>
  <c r="AM53"/>
  <c r="AL53"/>
  <c r="AK53"/>
  <c r="AH53"/>
  <c r="F53"/>
  <c r="AT52"/>
  <c r="AJ52"/>
  <c r="AS52"/>
  <c r="AT51"/>
  <c r="AJ51"/>
  <c r="AS51"/>
  <c r="AT50"/>
  <c r="AJ50"/>
  <c r="AS50"/>
  <c r="AT49"/>
  <c r="BD49"/>
  <c r="AJ49"/>
  <c r="AD49"/>
  <c r="AC49"/>
  <c r="AB49"/>
  <c r="AA49"/>
  <c r="Z49"/>
  <c r="Y49"/>
  <c r="X49"/>
  <c r="W49"/>
  <c r="V49"/>
  <c r="U49"/>
  <c r="T49"/>
  <c r="S49"/>
  <c r="R49"/>
  <c r="Q49"/>
  <c r="P49"/>
  <c r="O49"/>
  <c r="N49"/>
  <c r="M49"/>
  <c r="L49"/>
  <c r="K49"/>
  <c r="J49"/>
  <c r="I49"/>
  <c r="H49"/>
  <c r="G49"/>
  <c r="E49"/>
  <c r="C49"/>
  <c r="AT48"/>
  <c r="AJ48"/>
  <c r="AD48"/>
  <c r="AC48"/>
  <c r="AB48"/>
  <c r="AA48"/>
  <c r="Z48"/>
  <c r="Y48"/>
  <c r="X48"/>
  <c r="W48"/>
  <c r="V48"/>
  <c r="U48"/>
  <c r="T48"/>
  <c r="S48"/>
  <c r="R48"/>
  <c r="Q48"/>
  <c r="P48"/>
  <c r="O48"/>
  <c r="N48"/>
  <c r="M48"/>
  <c r="L48"/>
  <c r="K48"/>
  <c r="J48"/>
  <c r="I48"/>
  <c r="H48"/>
  <c r="G48"/>
  <c r="E48"/>
  <c r="C48"/>
  <c r="AT47"/>
  <c r="BF47"/>
  <c r="AJ47"/>
  <c r="AD47"/>
  <c r="AC47"/>
  <c r="AB47"/>
  <c r="AA47"/>
  <c r="Z47"/>
  <c r="Y47"/>
  <c r="X47"/>
  <c r="W47"/>
  <c r="V47"/>
  <c r="U47"/>
  <c r="T47"/>
  <c r="S47"/>
  <c r="R47"/>
  <c r="Q47"/>
  <c r="P47"/>
  <c r="O47"/>
  <c r="N47"/>
  <c r="M47"/>
  <c r="L47"/>
  <c r="K47"/>
  <c r="J47"/>
  <c r="I47"/>
  <c r="H47"/>
  <c r="G47"/>
  <c r="E47"/>
  <c r="AG47"/>
  <c r="AI47"/>
  <c r="AT46"/>
  <c r="BD46"/>
  <c r="AJ46"/>
  <c r="AD46"/>
  <c r="AC46"/>
  <c r="AB46"/>
  <c r="AA46"/>
  <c r="Z46"/>
  <c r="Y46"/>
  <c r="X46"/>
  <c r="W46"/>
  <c r="V46"/>
  <c r="U46"/>
  <c r="T46"/>
  <c r="S46"/>
  <c r="R46"/>
  <c r="Q46"/>
  <c r="P46"/>
  <c r="O46"/>
  <c r="N46"/>
  <c r="M46"/>
  <c r="L46"/>
  <c r="K46"/>
  <c r="J46"/>
  <c r="I46"/>
  <c r="H46"/>
  <c r="G46"/>
  <c r="E46"/>
  <c r="AG46"/>
  <c r="AI46"/>
  <c r="AT45"/>
  <c r="AJ45"/>
  <c r="AD45"/>
  <c r="AC45"/>
  <c r="AB45"/>
  <c r="AA45"/>
  <c r="Z45"/>
  <c r="Y45"/>
  <c r="X45"/>
  <c r="W45"/>
  <c r="V45"/>
  <c r="U45"/>
  <c r="T45"/>
  <c r="S45"/>
  <c r="R45"/>
  <c r="Q45"/>
  <c r="P45"/>
  <c r="O45"/>
  <c r="N45"/>
  <c r="M45"/>
  <c r="L45"/>
  <c r="K45"/>
  <c r="J45"/>
  <c r="I45"/>
  <c r="H45"/>
  <c r="G45"/>
  <c r="E45"/>
  <c r="AG45"/>
  <c r="AI45"/>
  <c r="AT44"/>
  <c r="AJ44"/>
  <c r="AD44"/>
  <c r="AC44"/>
  <c r="AB44"/>
  <c r="AA44"/>
  <c r="Z44"/>
  <c r="Y44"/>
  <c r="X44"/>
  <c r="W44"/>
  <c r="V44"/>
  <c r="U44"/>
  <c r="T44"/>
  <c r="S44"/>
  <c r="R44"/>
  <c r="Q44"/>
  <c r="P44"/>
  <c r="O44"/>
  <c r="N44"/>
  <c r="M44"/>
  <c r="L44"/>
  <c r="K44"/>
  <c r="J44"/>
  <c r="I44"/>
  <c r="H44"/>
  <c r="G44"/>
  <c r="E44"/>
  <c r="C44"/>
  <c r="AT43"/>
  <c r="AJ43"/>
  <c r="AD43"/>
  <c r="AC43"/>
  <c r="AB43"/>
  <c r="AA43"/>
  <c r="Z43"/>
  <c r="Y43"/>
  <c r="X43"/>
  <c r="W43"/>
  <c r="V43"/>
  <c r="U43"/>
  <c r="T43"/>
  <c r="S43"/>
  <c r="R43"/>
  <c r="Q43"/>
  <c r="P43"/>
  <c r="O43"/>
  <c r="N43"/>
  <c r="M43"/>
  <c r="L43"/>
  <c r="K43"/>
  <c r="J43"/>
  <c r="I43"/>
  <c r="H43"/>
  <c r="G43"/>
  <c r="E43"/>
  <c r="AG43"/>
  <c r="AT42"/>
  <c r="AR42"/>
  <c r="AN42"/>
  <c r="AJ42"/>
  <c r="AI42"/>
  <c r="AD42"/>
  <c r="AC42"/>
  <c r="AB42"/>
  <c r="AA42"/>
  <c r="Z42"/>
  <c r="Y42"/>
  <c r="X42"/>
  <c r="W42"/>
  <c r="V42"/>
  <c r="U42"/>
  <c r="T42"/>
  <c r="S42"/>
  <c r="R42"/>
  <c r="Q42"/>
  <c r="P42"/>
  <c r="O42"/>
  <c r="N42"/>
  <c r="M42"/>
  <c r="L42"/>
  <c r="K42"/>
  <c r="J42"/>
  <c r="I42"/>
  <c r="H42"/>
  <c r="G42"/>
  <c r="E42"/>
  <c r="C42"/>
  <c r="AT41"/>
  <c r="BD41"/>
  <c r="AJ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E41"/>
  <c r="AG41"/>
  <c r="AI41"/>
  <c r="AT40"/>
  <c r="AN40"/>
  <c r="AJ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E40"/>
  <c r="C40"/>
  <c r="AT39"/>
  <c r="AR39"/>
  <c r="AJ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E39"/>
  <c r="AG39"/>
  <c r="AT38"/>
  <c r="AJ38"/>
  <c r="AD38"/>
  <c r="AC38"/>
  <c r="AB38"/>
  <c r="AA38"/>
  <c r="Z38"/>
  <c r="Y38"/>
  <c r="X38"/>
  <c r="W38"/>
  <c r="V38"/>
  <c r="U38"/>
  <c r="T38"/>
  <c r="S38"/>
  <c r="R38"/>
  <c r="Q38"/>
  <c r="P38"/>
  <c r="O38"/>
  <c r="N38"/>
  <c r="M38"/>
  <c r="L38"/>
  <c r="K38"/>
  <c r="J38"/>
  <c r="I38"/>
  <c r="H38"/>
  <c r="G38"/>
  <c r="E38"/>
  <c r="C38"/>
  <c r="AT37"/>
  <c r="BF37"/>
  <c r="AJ37"/>
  <c r="AD37"/>
  <c r="AC37"/>
  <c r="AB37"/>
  <c r="AA37"/>
  <c r="Z37"/>
  <c r="Y37"/>
  <c r="X37"/>
  <c r="W37"/>
  <c r="V37"/>
  <c r="U37"/>
  <c r="T37"/>
  <c r="S37"/>
  <c r="R37"/>
  <c r="Q37"/>
  <c r="P37"/>
  <c r="O37"/>
  <c r="N37"/>
  <c r="M37"/>
  <c r="L37"/>
  <c r="K37"/>
  <c r="J37"/>
  <c r="I37"/>
  <c r="H37"/>
  <c r="G37"/>
  <c r="E37"/>
  <c r="C37"/>
  <c r="AT36"/>
  <c r="BD36"/>
  <c r="AN36"/>
  <c r="AJ36"/>
  <c r="AD36"/>
  <c r="AC36"/>
  <c r="AE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E36"/>
  <c r="C36"/>
  <c r="AT35"/>
  <c r="BD35"/>
  <c r="AJ35"/>
  <c r="AD35"/>
  <c r="AC35"/>
  <c r="AB35"/>
  <c r="AA35"/>
  <c r="Z35"/>
  <c r="Y35"/>
  <c r="X35"/>
  <c r="W35"/>
  <c r="V35"/>
  <c r="U35"/>
  <c r="T35"/>
  <c r="T34"/>
  <c r="S35"/>
  <c r="R35"/>
  <c r="Q35"/>
  <c r="P35"/>
  <c r="O35"/>
  <c r="N35"/>
  <c r="M35"/>
  <c r="L35"/>
  <c r="K35"/>
  <c r="J35"/>
  <c r="I35"/>
  <c r="H35"/>
  <c r="H34"/>
  <c r="G35"/>
  <c r="E35"/>
  <c r="C35"/>
  <c r="BE34"/>
  <c r="BC34"/>
  <c r="BB34"/>
  <c r="BA34"/>
  <c r="AZ34"/>
  <c r="AY34"/>
  <c r="AX34"/>
  <c r="AW34"/>
  <c r="AU34"/>
  <c r="AS34"/>
  <c r="AQ34"/>
  <c r="AP34"/>
  <c r="AO34"/>
  <c r="AM34"/>
  <c r="AL34"/>
  <c r="AK34"/>
  <c r="AH34"/>
  <c r="F34"/>
  <c r="BD33"/>
  <c r="BE33"/>
  <c r="AJ32"/>
  <c r="AS32"/>
  <c r="AT31"/>
  <c r="AJ31"/>
  <c r="AS31"/>
  <c r="AT30"/>
  <c r="AJ30"/>
  <c r="AS30"/>
  <c r="AT28"/>
  <c r="AJ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E28"/>
  <c r="AG28"/>
  <c r="AI28"/>
  <c r="AT27"/>
  <c r="AJ27"/>
  <c r="AD27"/>
  <c r="AC27"/>
  <c r="AB27"/>
  <c r="AA27"/>
  <c r="Z27"/>
  <c r="Y27"/>
  <c r="X27"/>
  <c r="W27"/>
  <c r="V27"/>
  <c r="U27"/>
  <c r="T27"/>
  <c r="S27"/>
  <c r="R27"/>
  <c r="Q27"/>
  <c r="P27"/>
  <c r="O27"/>
  <c r="N27"/>
  <c r="M27"/>
  <c r="L27"/>
  <c r="K27"/>
  <c r="J27"/>
  <c r="I27"/>
  <c r="H27"/>
  <c r="G27"/>
  <c r="E27"/>
  <c r="AG27"/>
  <c r="AI27"/>
  <c r="AT26"/>
  <c r="BF26"/>
  <c r="AJ26"/>
  <c r="AD26"/>
  <c r="AC26"/>
  <c r="AB26"/>
  <c r="AA26"/>
  <c r="Z26"/>
  <c r="Y26"/>
  <c r="X26"/>
  <c r="W26"/>
  <c r="V26"/>
  <c r="U26"/>
  <c r="T26"/>
  <c r="S26"/>
  <c r="R26"/>
  <c r="Q26"/>
  <c r="P26"/>
  <c r="O26"/>
  <c r="N26"/>
  <c r="M26"/>
  <c r="L26"/>
  <c r="K26"/>
  <c r="J26"/>
  <c r="I26"/>
  <c r="H26"/>
  <c r="G26"/>
  <c r="E26"/>
  <c r="AG26"/>
  <c r="AI26"/>
  <c r="AT25"/>
  <c r="BD25"/>
  <c r="AJ25"/>
  <c r="AD25"/>
  <c r="AC25"/>
  <c r="AB25"/>
  <c r="AA25"/>
  <c r="Z25"/>
  <c r="Y25"/>
  <c r="X25"/>
  <c r="W25"/>
  <c r="V25"/>
  <c r="U25"/>
  <c r="T25"/>
  <c r="S25"/>
  <c r="R25"/>
  <c r="Q25"/>
  <c r="P25"/>
  <c r="O25"/>
  <c r="N25"/>
  <c r="M25"/>
  <c r="L25"/>
  <c r="K25"/>
  <c r="J25"/>
  <c r="I25"/>
  <c r="H25"/>
  <c r="G25"/>
  <c r="E25"/>
  <c r="AG25"/>
  <c r="AI25"/>
  <c r="AT24"/>
  <c r="AJ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E24"/>
  <c r="AG24"/>
  <c r="AI24"/>
  <c r="AT23"/>
  <c r="AJ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E23"/>
  <c r="AG23"/>
  <c r="AI23"/>
  <c r="AT22"/>
  <c r="AJ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E22"/>
  <c r="AG22"/>
  <c r="AI22"/>
  <c r="AT21"/>
  <c r="AJ21"/>
  <c r="AD21"/>
  <c r="AC21"/>
  <c r="AB21"/>
  <c r="AA21"/>
  <c r="Z21"/>
  <c r="Y21"/>
  <c r="X21"/>
  <c r="W21"/>
  <c r="V21"/>
  <c r="U21"/>
  <c r="T21"/>
  <c r="S21"/>
  <c r="R21"/>
  <c r="Q21"/>
  <c r="P21"/>
  <c r="O21"/>
  <c r="N21"/>
  <c r="M21"/>
  <c r="L21"/>
  <c r="K21"/>
  <c r="J21"/>
  <c r="I21"/>
  <c r="H21"/>
  <c r="G21"/>
  <c r="E21"/>
  <c r="AG21"/>
  <c r="AI21"/>
  <c r="AT20"/>
  <c r="AR20"/>
  <c r="AJ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E20"/>
  <c r="AG20"/>
  <c r="AI20"/>
  <c r="AT19"/>
  <c r="AR19"/>
  <c r="AJ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E19"/>
  <c r="AG19"/>
  <c r="AI19"/>
  <c r="AT18"/>
  <c r="AJ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E18"/>
  <c r="AG18"/>
  <c r="AI18"/>
  <c r="AT17"/>
  <c r="AJ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E17"/>
  <c r="AG17"/>
  <c r="AI17"/>
  <c r="AT16"/>
  <c r="AJ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E16"/>
  <c r="AG16"/>
  <c r="AI16"/>
  <c r="AT15"/>
  <c r="AR15"/>
  <c r="AJ15"/>
  <c r="AD15"/>
  <c r="AC15"/>
  <c r="AB15"/>
  <c r="AA15"/>
  <c r="Z15"/>
  <c r="Y15"/>
  <c r="X15"/>
  <c r="W15"/>
  <c r="V15"/>
  <c r="U15"/>
  <c r="T15"/>
  <c r="S15"/>
  <c r="R15"/>
  <c r="Q15"/>
  <c r="P15"/>
  <c r="O15"/>
  <c r="N15"/>
  <c r="M15"/>
  <c r="L15"/>
  <c r="K15"/>
  <c r="J15"/>
  <c r="I15"/>
  <c r="H15"/>
  <c r="G15"/>
  <c r="E15"/>
  <c r="C15"/>
  <c r="AT14"/>
  <c r="AR14"/>
  <c r="AJ14"/>
  <c r="AD14"/>
  <c r="AC14"/>
  <c r="AE14"/>
  <c r="AB14"/>
  <c r="AA14"/>
  <c r="Z14"/>
  <c r="Y14"/>
  <c r="X14"/>
  <c r="W14"/>
  <c r="V14"/>
  <c r="U14"/>
  <c r="T14"/>
  <c r="S14"/>
  <c r="R14"/>
  <c r="Q14"/>
  <c r="P14"/>
  <c r="O14"/>
  <c r="N14"/>
  <c r="M14"/>
  <c r="L14"/>
  <c r="K14"/>
  <c r="J14"/>
  <c r="I14"/>
  <c r="H14"/>
  <c r="G14"/>
  <c r="E14"/>
  <c r="C14"/>
  <c r="AT13"/>
  <c r="AJ13"/>
  <c r="AD13"/>
  <c r="AC13"/>
  <c r="AE13"/>
  <c r="AB13"/>
  <c r="AA13"/>
  <c r="Z13"/>
  <c r="Y13"/>
  <c r="X13"/>
  <c r="W13"/>
  <c r="V13"/>
  <c r="U13"/>
  <c r="T13"/>
  <c r="S13"/>
  <c r="R13"/>
  <c r="Q13"/>
  <c r="P13"/>
  <c r="O13"/>
  <c r="N13"/>
  <c r="M13"/>
  <c r="L13"/>
  <c r="K13"/>
  <c r="J13"/>
  <c r="I13"/>
  <c r="H13"/>
  <c r="G13"/>
  <c r="E13"/>
  <c r="C13"/>
  <c r="AT12"/>
  <c r="AN12"/>
  <c r="AJ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E12"/>
  <c r="C12"/>
  <c r="AT11"/>
  <c r="AJ11"/>
  <c r="AD11"/>
  <c r="AC11"/>
  <c r="AB11"/>
  <c r="AA11"/>
  <c r="Z11"/>
  <c r="Y11"/>
  <c r="X11"/>
  <c r="W11"/>
  <c r="V11"/>
  <c r="U11"/>
  <c r="T11"/>
  <c r="S11"/>
  <c r="R11"/>
  <c r="Q11"/>
  <c r="P11"/>
  <c r="O11"/>
  <c r="N11"/>
  <c r="M11"/>
  <c r="L11"/>
  <c r="K11"/>
  <c r="J11"/>
  <c r="I11"/>
  <c r="H11"/>
  <c r="G11"/>
  <c r="E11"/>
  <c r="AG11"/>
  <c r="AI11"/>
  <c r="AT10"/>
  <c r="AR10"/>
  <c r="AJ10"/>
  <c r="AD10"/>
  <c r="AC10"/>
  <c r="AB10"/>
  <c r="AA10"/>
  <c r="Z10"/>
  <c r="Y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E10"/>
  <c r="AG10"/>
  <c r="AT9"/>
  <c r="AR9"/>
  <c r="AJ9"/>
  <c r="AD9"/>
  <c r="AC9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E9"/>
  <c r="C9"/>
  <c r="BC8"/>
  <c r="BB8"/>
  <c r="BA8"/>
  <c r="AZ8"/>
  <c r="AY8"/>
  <c r="AY7"/>
  <c r="AX8"/>
  <c r="AW8"/>
  <c r="AU8"/>
  <c r="AQ8"/>
  <c r="AP8"/>
  <c r="AP7"/>
  <c r="AO8"/>
  <c r="AO7"/>
  <c r="AM8"/>
  <c r="AL8"/>
  <c r="AK8"/>
  <c r="AK7"/>
  <c r="AH8"/>
  <c r="F8"/>
  <c r="S7"/>
  <c r="P7"/>
  <c r="N7"/>
  <c r="L7"/>
  <c r="AE45"/>
  <c r="AE40"/>
  <c r="BA7"/>
  <c r="AE22"/>
  <c r="C43"/>
  <c r="AE15"/>
  <c r="AN34"/>
  <c r="I34"/>
  <c r="Q34"/>
  <c r="E34"/>
  <c r="C20"/>
  <c r="M34"/>
  <c r="Y34"/>
  <c r="AN8"/>
  <c r="AC34"/>
  <c r="AE43"/>
  <c r="C26"/>
  <c r="C21"/>
  <c r="AE21"/>
  <c r="C27"/>
  <c r="AE49"/>
  <c r="C18"/>
  <c r="BD60"/>
  <c r="C17"/>
  <c r="C19"/>
  <c r="C25"/>
  <c r="C56"/>
  <c r="AE56"/>
  <c r="AE62"/>
  <c r="AE10"/>
  <c r="C46"/>
  <c r="AG49"/>
  <c r="AI49"/>
  <c r="Z53"/>
  <c r="AE39"/>
  <c r="AE61"/>
  <c r="AE35"/>
  <c r="AE20"/>
  <c r="C45"/>
  <c r="T53"/>
  <c r="C23"/>
  <c r="BF60"/>
  <c r="AG61"/>
  <c r="AI61"/>
  <c r="C28"/>
  <c r="AE37"/>
  <c r="J53"/>
  <c r="AE58"/>
  <c r="I53"/>
  <c r="AR25"/>
  <c r="BD26"/>
  <c r="BD9"/>
  <c r="BF39"/>
  <c r="BF49"/>
  <c r="BD39"/>
  <c r="AR41"/>
  <c r="AR36"/>
  <c r="AR46"/>
  <c r="AR35"/>
  <c r="AR63"/>
  <c r="AR57"/>
  <c r="BF61"/>
  <c r="AR38"/>
  <c r="BD38"/>
  <c r="BF38"/>
  <c r="BD55"/>
  <c r="BF55"/>
  <c r="AR55"/>
  <c r="AR12"/>
  <c r="BD12"/>
  <c r="BF12"/>
  <c r="AR23"/>
  <c r="BD23"/>
  <c r="BF23"/>
  <c r="BD27"/>
  <c r="BF27"/>
  <c r="AR27"/>
  <c r="BD18"/>
  <c r="BF18"/>
  <c r="AR18"/>
  <c r="BD44"/>
  <c r="BF44"/>
  <c r="AR44"/>
  <c r="AR65"/>
  <c r="BD65"/>
  <c r="BF65"/>
  <c r="AR22"/>
  <c r="BD22"/>
  <c r="BF22"/>
  <c r="BD54"/>
  <c r="BF54"/>
  <c r="AT53"/>
  <c r="AR54"/>
  <c r="AR59"/>
  <c r="BD59"/>
  <c r="BF59"/>
  <c r="BD17"/>
  <c r="BF17"/>
  <c r="AR17"/>
  <c r="AR43"/>
  <c r="BD43"/>
  <c r="BF43"/>
  <c r="AR62"/>
  <c r="BD62"/>
  <c r="BF62"/>
  <c r="AR48"/>
  <c r="BD48"/>
  <c r="BF48"/>
  <c r="AR11"/>
  <c r="BD11"/>
  <c r="BF11"/>
  <c r="AT8"/>
  <c r="AR21"/>
  <c r="BD21"/>
  <c r="BF21"/>
  <c r="BD56"/>
  <c r="BF56"/>
  <c r="AR56"/>
  <c r="AR13"/>
  <c r="BD13"/>
  <c r="BF13"/>
  <c r="AR24"/>
  <c r="BD24"/>
  <c r="BF24"/>
  <c r="BD28"/>
  <c r="BF28"/>
  <c r="AR28"/>
  <c r="BD16"/>
  <c r="BF16"/>
  <c r="AR16"/>
  <c r="BD45"/>
  <c r="BF45"/>
  <c r="AR45"/>
  <c r="AR40"/>
  <c r="BD40"/>
  <c r="BF40"/>
  <c r="C10"/>
  <c r="AG12"/>
  <c r="AI12"/>
  <c r="BF19"/>
  <c r="AR26"/>
  <c r="BD37"/>
  <c r="BD47"/>
  <c r="AN53"/>
  <c r="AN7"/>
  <c r="BD58"/>
  <c r="BF9"/>
  <c r="BD19"/>
  <c r="BF20"/>
  <c r="C22"/>
  <c r="BF10"/>
  <c r="AG15"/>
  <c r="AI15"/>
  <c r="BD20"/>
  <c r="BD10"/>
  <c r="AR37"/>
  <c r="AG44"/>
  <c r="AI44"/>
  <c r="AR47"/>
  <c r="AR58"/>
  <c r="AR53"/>
  <c r="BD61"/>
  <c r="BF41"/>
  <c r="BF63"/>
  <c r="AG35"/>
  <c r="AI35"/>
  <c r="BF42"/>
  <c r="AE55"/>
  <c r="BF64"/>
  <c r="BF14"/>
  <c r="BF8"/>
  <c r="AG36"/>
  <c r="AI36"/>
  <c r="AG37"/>
  <c r="AI37"/>
  <c r="BD42"/>
  <c r="AG58"/>
  <c r="AI58"/>
  <c r="BD64"/>
  <c r="BD14"/>
  <c r="BF15"/>
  <c r="BF25"/>
  <c r="AG9"/>
  <c r="AI9"/>
  <c r="BD15"/>
  <c r="BF35"/>
  <c r="BF36"/>
  <c r="BF46"/>
  <c r="BF57"/>
  <c r="J34"/>
  <c r="AA53"/>
  <c r="AE42"/>
  <c r="W8"/>
  <c r="AE41"/>
  <c r="BD30"/>
  <c r="BE30"/>
  <c r="AG62"/>
  <c r="AI62"/>
  <c r="BF53"/>
  <c r="AE44"/>
  <c r="BD53"/>
  <c r="AE65"/>
  <c r="AE28"/>
  <c r="AB8"/>
  <c r="AJ34"/>
  <c r="BD52"/>
  <c r="BE52"/>
  <c r="AR52"/>
  <c r="AR50"/>
  <c r="BD50"/>
  <c r="BE50"/>
  <c r="AE11"/>
  <c r="AE25"/>
  <c r="M8"/>
  <c r="Y8"/>
  <c r="G34"/>
  <c r="R53"/>
  <c r="AD53"/>
  <c r="AU7"/>
  <c r="U34"/>
  <c r="R34"/>
  <c r="AD34"/>
  <c r="AE47"/>
  <c r="AL7"/>
  <c r="AE57"/>
  <c r="AD8"/>
  <c r="AA34"/>
  <c r="BD34"/>
  <c r="K53"/>
  <c r="W53"/>
  <c r="H53"/>
  <c r="BF34"/>
  <c r="BF7"/>
  <c r="AE23"/>
  <c r="AZ7"/>
  <c r="M53"/>
  <c r="M7"/>
  <c r="AE46"/>
  <c r="Q8"/>
  <c r="Q7"/>
  <c r="AC8"/>
  <c r="W34"/>
  <c r="Z34"/>
  <c r="C16"/>
  <c r="E53"/>
  <c r="R8"/>
  <c r="AG60"/>
  <c r="AI60"/>
  <c r="C41"/>
  <c r="H8"/>
  <c r="T8"/>
  <c r="T7"/>
  <c r="G53"/>
  <c r="AE64"/>
  <c r="AB34"/>
  <c r="AG13"/>
  <c r="AI13"/>
  <c r="AE16"/>
  <c r="C11"/>
  <c r="G8"/>
  <c r="O8"/>
  <c r="K34"/>
  <c r="AG59"/>
  <c r="AI59"/>
  <c r="AG38"/>
  <c r="AI38"/>
  <c r="AE12"/>
  <c r="AE17"/>
  <c r="AE26"/>
  <c r="O34"/>
  <c r="AE48"/>
  <c r="AA8"/>
  <c r="AG14"/>
  <c r="AI14"/>
  <c r="K8"/>
  <c r="C54"/>
  <c r="AE54"/>
  <c r="AG48"/>
  <c r="AI48"/>
  <c r="Z8"/>
  <c r="Z7"/>
  <c r="AB53"/>
  <c r="Y53"/>
  <c r="Y7"/>
  <c r="U53"/>
  <c r="AE19"/>
  <c r="J8"/>
  <c r="AE9"/>
  <c r="AE27"/>
  <c r="AE59"/>
  <c r="AE38"/>
  <c r="AC53"/>
  <c r="AC7"/>
  <c r="I8"/>
  <c r="I7"/>
  <c r="U8"/>
  <c r="U7"/>
  <c r="AE18"/>
  <c r="AE24"/>
  <c r="BB7"/>
  <c r="AH7"/>
  <c r="F7"/>
  <c r="BD51"/>
  <c r="BE51"/>
  <c r="AR51"/>
  <c r="AX7"/>
  <c r="J7"/>
  <c r="AR49"/>
  <c r="AR34"/>
  <c r="AW7"/>
  <c r="AT34"/>
  <c r="AT7"/>
  <c r="AV7"/>
  <c r="AM7"/>
  <c r="BC7"/>
  <c r="AI10"/>
  <c r="AI8"/>
  <c r="AG8"/>
  <c r="AI39"/>
  <c r="AG55"/>
  <c r="AI55"/>
  <c r="C63"/>
  <c r="C47"/>
  <c r="AG57"/>
  <c r="AI57"/>
  <c r="C64"/>
  <c r="E8"/>
  <c r="C39"/>
  <c r="C24"/>
  <c r="BD31"/>
  <c r="BE31"/>
  <c r="AR31"/>
  <c r="AR32"/>
  <c r="BD32"/>
  <c r="BE32"/>
  <c r="AS8"/>
  <c r="AS7"/>
  <c r="AJ8"/>
  <c r="AJ7"/>
  <c r="AR30"/>
  <c r="K7"/>
  <c r="G7"/>
  <c r="R7"/>
  <c r="H7"/>
  <c r="AI34"/>
  <c r="AI7"/>
  <c r="AB7"/>
  <c r="AD7"/>
  <c r="AE8"/>
  <c r="AE7"/>
  <c r="W7"/>
  <c r="AE34"/>
  <c r="O7"/>
  <c r="E7"/>
  <c r="AE53"/>
  <c r="AI53"/>
  <c r="AA7"/>
  <c r="BE8"/>
  <c r="BE7"/>
  <c r="C53"/>
  <c r="C34"/>
  <c r="AG34"/>
  <c r="C8"/>
  <c r="AG53"/>
  <c r="BD8"/>
  <c r="BD7"/>
  <c r="AR8"/>
  <c r="AR7"/>
  <c r="C7"/>
  <c r="AG7"/>
</calcChain>
</file>

<file path=xl/sharedStrings.xml><?xml version="1.0" encoding="utf-8"?>
<sst xmlns="http://schemas.openxmlformats.org/spreadsheetml/2006/main" count="96" uniqueCount="95">
  <si>
    <t>Cộng biên chế có mặt</t>
  </si>
  <si>
    <t>8.Trường T'H Mường Phăng</t>
  </si>
  <si>
    <t>9. Trường T'H Hoàng Văn Nô</t>
  </si>
  <si>
    <t>10. Trường T'H Bế Văn Đàn</t>
  </si>
  <si>
    <t>11. Trường T'H Hà Nội_ĐBP</t>
  </si>
  <si>
    <t>12. Trường T'H Nam Thanh</t>
  </si>
  <si>
    <t>13.Trường T'H Noong Bua</t>
  </si>
  <si>
    <t>14. Trường T'H Him Lam</t>
  </si>
  <si>
    <t>15.Trường T'H Tô Vĩnh Diện</t>
  </si>
  <si>
    <t>1.Trường THCS Nà Nhạn</t>
  </si>
  <si>
    <t>2. Trường THCS Võ Ng. Giáp</t>
  </si>
  <si>
    <t>3. Trường THCS Nà Tấu</t>
  </si>
  <si>
    <t>4. Trường THCS Him Lam</t>
  </si>
  <si>
    <t>5. Trường THCS Trần Can</t>
  </si>
  <si>
    <t>6. Trường THCS Thanh Bình</t>
  </si>
  <si>
    <t>7. Trường THCS Tân Bình</t>
  </si>
  <si>
    <t>8. Trường THCS Nam Thanh</t>
  </si>
  <si>
    <t>9. Trường MN Hoa Sen</t>
  </si>
  <si>
    <t>10. Trường MN Họa Mi</t>
  </si>
  <si>
    <t>11. Trường MN 7_5</t>
  </si>
  <si>
    <t>13. Trường MN Nam Thanh</t>
  </si>
  <si>
    <t>14. Trường MN Hoa Ban</t>
  </si>
  <si>
    <t>15. Trường MN Thanh Trường</t>
  </si>
  <si>
    <t>16. Trường MN Hoa Mơ</t>
  </si>
  <si>
    <t>17. Trường MN Noong Bua</t>
  </si>
  <si>
    <t>18. Trường MN Sơn Ca</t>
  </si>
  <si>
    <t>20. Trường MN Hoa Mai</t>
  </si>
  <si>
    <t>21. Trường MN 20 - 10</t>
  </si>
  <si>
    <t>22. Trường MN Thanh Bình</t>
  </si>
  <si>
    <t>23. Trường MN Thanh Minh</t>
  </si>
  <si>
    <t>Trường MN số 2 Nà Nhạn</t>
  </si>
  <si>
    <t>Hệ số lương và Hệ số phụ cấp (TL%)</t>
  </si>
  <si>
    <t>Sự nghiệp Giáo dục</t>
  </si>
  <si>
    <t xml:space="preserve"> PHÒNG GIÁO DỤC VÀ ĐÀO TẠO</t>
  </si>
  <si>
    <t>Tổng
Hệ số</t>
  </si>
  <si>
    <t>UBND THÀNH PHỐ ĐIỆN BIÊN PHỦ</t>
  </si>
  <si>
    <t>I</t>
  </si>
  <si>
    <t>II</t>
  </si>
  <si>
    <t>Ghi chú</t>
  </si>
  <si>
    <t>STT</t>
  </si>
  <si>
    <t>III</t>
  </si>
  <si>
    <t>Biên chế</t>
  </si>
  <si>
    <t>1. Trường MN Nà Nhạn</t>
  </si>
  <si>
    <t>2. Trường MN Nà Tấu</t>
  </si>
  <si>
    <t>3. Trường MN Võ Nguyên Giáp</t>
  </si>
  <si>
    <t>6. Trường MN Tà Cáng</t>
  </si>
  <si>
    <t>7. Trường MN Mường Phăng</t>
  </si>
  <si>
    <t>8. Trường MN số 2 Pá Khoang</t>
  </si>
  <si>
    <t>1. Trường T'H số 2 Nà Nhạn</t>
  </si>
  <si>
    <t>2. Trường T'H Tà Cáng</t>
  </si>
  <si>
    <t>3. Trường T'H số 2 Nà Tấu</t>
  </si>
  <si>
    <t>4. Trường T'H số 1 Pá Khoang</t>
  </si>
  <si>
    <t>5.Trường T'H số 1 Nà Nhạn</t>
  </si>
  <si>
    <t>6. Trường T'H số 2 Pá Khoang</t>
  </si>
  <si>
    <t>7.Trường T'H Võ Nguyên Giáp</t>
  </si>
  <si>
    <t>1. Sự nghiệp mầm non</t>
  </si>
  <si>
    <t>2. Sự nghiệp Tiểu học</t>
  </si>
  <si>
    <t>3. Sự nghiệp Trung học cơ sở</t>
  </si>
  <si>
    <t xml:space="preserve">  </t>
  </si>
  <si>
    <t>Chi thường xuyên</t>
  </si>
  <si>
    <t>Chế độ chính sách học sinh</t>
  </si>
  <si>
    <t>Cộng tiền lương biên chế + hợp đồng + các khoản đóng góp theo lương</t>
  </si>
  <si>
    <t>Cộng nguồn 13</t>
  </si>
  <si>
    <t>Nguồn 13</t>
  </si>
  <si>
    <t>Tổng cộng dự toán giao</t>
  </si>
  <si>
    <t>Tổng cộng</t>
  </si>
  <si>
    <t>Tổng quỹ tiền lương 2024</t>
  </si>
  <si>
    <t>(C622-K071-N12)</t>
  </si>
  <si>
    <t>(C622-K072-N12)</t>
  </si>
  <si>
    <t>(C622-K073-N12)</t>
  </si>
  <si>
    <t>Đơn vị tính: Đồng</t>
  </si>
  <si>
    <t>Phụ lục 01</t>
  </si>
  <si>
    <t>Mã QHNS</t>
  </si>
  <si>
    <t>Tổng giao dự toán</t>
  </si>
  <si>
    <t>Tộng cộng (Làm tròn số)</t>
  </si>
  <si>
    <t>12. Trường TH - THCS hermannGmeiner</t>
  </si>
  <si>
    <t>Tên trường</t>
  </si>
  <si>
    <t>Số tiền</t>
  </si>
  <si>
    <t>(Kèm theo QĐ số:     /QĐ-GDĐT ngày     tháng 05 năm 2024 của Phòng giáo dục và Đào tạo thành phố)</t>
  </si>
  <si>
    <t>Sự nghiệp MN tại VP</t>
  </si>
  <si>
    <t>Sự nghiệp TH tại VP</t>
  </si>
  <si>
    <t>Trong đó: + Sửa chữa trường mầm non số 1 xã Pá Khoang</t>
  </si>
  <si>
    <t xml:space="preserve"> + Sửa chữa trường mầm non số 2 xã Nà Nhạn</t>
  </si>
  <si>
    <t xml:space="preserve"> + Sửa chữa trường MN Hoa Mơ</t>
  </si>
  <si>
    <t xml:space="preserve"> + Sửa chữa điểm trường phố 6 - MN Thanh Trường </t>
  </si>
  <si>
    <t>Trong đó: + Sửa chữa trường Tiểu học số 2 xã Nà Tấu</t>
  </si>
  <si>
    <t xml:space="preserve"> + Sửa chữa trường TH Noong Bua </t>
  </si>
  <si>
    <t>Sự nghiệp THCS tại VP</t>
  </si>
  <si>
    <t xml:space="preserve"> Trong đó: + Sửa chữa trường THCS Tân Bình </t>
  </si>
  <si>
    <t xml:space="preserve"> + Sửa chữa trường THCS Võ Nguyên Giáp </t>
  </si>
  <si>
    <t>Biểu chi tiết 01</t>
  </si>
  <si>
    <t>BẢNG CHI TIẾT ĐIỀU HÀNH DỰ TOÁN NĂM 2024</t>
  </si>
  <si>
    <t>9. Trường TH - THCS Thanh Minh</t>
  </si>
  <si>
    <t>10. Trường TH -  THCS Thanh Trường</t>
  </si>
  <si>
    <t>11. Trường THCS Mường Thanh</t>
  </si>
</sst>
</file>

<file path=xl/styles.xml><?xml version="1.0" encoding="utf-8"?>
<styleSheet xmlns="http://schemas.openxmlformats.org/spreadsheetml/2006/main">
  <numFmts count="50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#,##0.00;[Red]#,##0.00"/>
    <numFmt numFmtId="165" formatCode="#,##0;[Red]#,##0"/>
    <numFmt numFmtId="166" formatCode="#,##0.0;[Red]#,##0.0"/>
    <numFmt numFmtId="167" formatCode="_(* #,##0.0_);_(* \(#,##0.0\);_(* &quot;-&quot;??_);_(@_)"/>
    <numFmt numFmtId="168" formatCode="_(* #,##0_);_(* \(#,##0\);_(* &quot;-&quot;??_);_(@_)"/>
    <numFmt numFmtId="169" formatCode="0.000"/>
    <numFmt numFmtId="170" formatCode="_-* #,##0.00_-;\-* #,##0.00_-;_-* &quot;-&quot;??_-;_-@_-"/>
    <numFmt numFmtId="171" formatCode="0.0000"/>
    <numFmt numFmtId="172" formatCode="&quot;\&quot;#,##0.00;[Red]&quot;\&quot;&quot;\&quot;&quot;\&quot;&quot;\&quot;&quot;\&quot;&quot;\&quot;\-#,##0.00"/>
    <numFmt numFmtId="173" formatCode="&quot;\&quot;#,##0;[Red]&quot;\&quot;&quot;\&quot;\-#,##0"/>
    <numFmt numFmtId="174" formatCode="\$#,##0\ ;\(\$#,##0\)"/>
    <numFmt numFmtId="175" formatCode="_-* #,##0_-;\-* #,##0_-;_-* &quot;-&quot;_-;_-@_-"/>
    <numFmt numFmtId="176" formatCode="&quot;£&quot;#,##0;[Red]\-&quot;£&quot;#,##0"/>
    <numFmt numFmtId="177" formatCode="_ * #,##0.00_)\ _$_ ;_ * \(#,##0.00\)\ _$_ ;_ * &quot;-&quot;??_)\ _$_ ;_ @_ "/>
    <numFmt numFmtId="178" formatCode="_-* #,##0.00\ _F_-;\-* #,##0.00\ _F_-;_-* &quot;-&quot;??\ _F_-;_-@_-"/>
    <numFmt numFmtId="179" formatCode="&quot;£&quot;#,##0;\-&quot;£&quot;#,##0"/>
    <numFmt numFmtId="180" formatCode="0.000%"/>
    <numFmt numFmtId="181" formatCode="_-&quot;$&quot;* #,##0_-;\-&quot;$&quot;* #,##0_-;_-&quot;$&quot;* &quot;-&quot;_-;_-@_-"/>
    <numFmt numFmtId="182" formatCode="&quot;$&quot;#,##0;[Red]\-&quot;$&quot;#,##0"/>
    <numFmt numFmtId="183" formatCode="_-&quot;$&quot;* #,##0.00_-;\-&quot;$&quot;* #,##0.00_-;_-&quot;$&quot;* &quot;-&quot;??_-;_-@_-"/>
    <numFmt numFmtId="184" formatCode="_-&quot;€&quot;* #,##0.00_-;\-&quot;€&quot;* #,##0.00_-;_-&quot;€&quot;* &quot;-&quot;??_-;_-@_-"/>
    <numFmt numFmtId="185" formatCode="_-&quot;€&quot;* #,##0_-;\-&quot;€&quot;* #,##0_-;_-&quot;€&quot;* &quot;-&quot;_-;_-@_-"/>
    <numFmt numFmtId="186" formatCode="_-* ###,0&quot;.&quot;00_-;\-* ###,0&quot;.&quot;00_-;_-* &quot;-&quot;??_-;_-@_-"/>
    <numFmt numFmtId="187" formatCode="_ &quot;\&quot;* #,##0_ ;_ &quot;\&quot;* \-#,##0_ ;_ &quot;\&quot;* &quot;-&quot;_ ;_ @_ "/>
    <numFmt numFmtId="188" formatCode="0.000000000"/>
    <numFmt numFmtId="189" formatCode="_ &quot;\&quot;* #,##0.00_ ;_ &quot;\&quot;* \-#,##0.00_ ;_ &quot;\&quot;* &quot;-&quot;??_ ;_ @_ "/>
    <numFmt numFmtId="190" formatCode="_ * #,##0_ ;_ * \-#,##0_ ;_ * &quot;-&quot;_ ;_ @_ "/>
    <numFmt numFmtId="191" formatCode="_ * #,##0.00_ ;_ * \-#,##0.00_ ;_ * &quot;-&quot;??_ ;_ @_ "/>
    <numFmt numFmtId="192" formatCode=";;"/>
    <numFmt numFmtId="193" formatCode="0.000_)"/>
    <numFmt numFmtId="194" formatCode="&quot;£&quot;#,##0.00;\-&quot;£&quot;#,##0.00"/>
    <numFmt numFmtId="195" formatCode="&quot;$&quot;\ \ \ \ #,##0_);\(&quot;$&quot;\ \ \ #,##0\)"/>
    <numFmt numFmtId="196" formatCode="&quot;$&quot;\ \ \ \ \ #,##0_);\(&quot;$&quot;\ \ \ \ \ #,##0\)"/>
    <numFmt numFmtId="197" formatCode="0&quot;.&quot;0000"/>
    <numFmt numFmtId="198" formatCode="#,##0\ &quot;$&quot;_);[Red]\(#,##0\ &quot;$&quot;\)"/>
    <numFmt numFmtId="199" formatCode="&quot;$&quot;###,0&quot;.&quot;00_);[Red]\(&quot;$&quot;###,0&quot;.&quot;00\)"/>
    <numFmt numFmtId="200" formatCode="_ * #,##0_)_£_ ;_ * \(#,##0\)_£_ ;_ * &quot;-&quot;_)_£_ ;_ @_ "/>
    <numFmt numFmtId="201" formatCode="#,##0.00\ &quot;F&quot;;[Red]\-#,##0.00\ &quot;F&quot;"/>
    <numFmt numFmtId="202" formatCode="_-* #,##0.0\ _F_-;\-* #,##0.0\ _F_-;_-* &quot;-&quot;??\ _F_-;_-@_-"/>
    <numFmt numFmtId="203" formatCode="0.00000000000E+00;\?"/>
    <numFmt numFmtId="204" formatCode="_-* #,##0\ &quot;F&quot;_-;\-* #,##0\ &quot;F&quot;_-;_-* &quot;-&quot;\ &quot;F&quot;_-;_-@_-"/>
    <numFmt numFmtId="205" formatCode="#,##0\ &quot;F&quot;;[Red]\-#,##0\ &quot;F&quot;"/>
    <numFmt numFmtId="206" formatCode="#,##0.00\ &quot;F&quot;;\-#,##0.00\ &quot;F&quot;"/>
    <numFmt numFmtId="207" formatCode="_-* #,##0\ &quot;DM&quot;_-;\-* #,##0\ &quot;DM&quot;_-;_-* &quot;-&quot;\ &quot;DM&quot;_-;_-@_-"/>
    <numFmt numFmtId="208" formatCode="_-* #,##0.00\ &quot;DM&quot;_-;\-* #,##0.00\ &quot;DM&quot;_-;_-* &quot;-&quot;??\ &quot;DM&quot;_-;_-@_-"/>
    <numFmt numFmtId="209" formatCode="#,##0.00000_);\(#,##0.00000\)"/>
    <numFmt numFmtId="210" formatCode="_-* #,##0.000\ _₫_-;\-* #,##0.000\ _₫_-;_-* &quot;-&quot;?\ _₫_-;_-@_-"/>
  </numFmts>
  <fonts count="118">
    <font>
      <sz val="11"/>
      <name val=".VnArial"/>
      <family val="2"/>
    </font>
    <font>
      <sz val="12"/>
      <name val="Times New Roman"/>
    </font>
    <font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color indexed="12"/>
      <name val="Times New Roman"/>
      <family val="1"/>
    </font>
    <font>
      <b/>
      <sz val="8"/>
      <color indexed="12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12"/>
      <name val=".VnTime"/>
      <family val="2"/>
    </font>
    <font>
      <sz val="11"/>
      <color indexed="8"/>
      <name val="Calibri"/>
      <family val="2"/>
    </font>
    <font>
      <sz val="11"/>
      <name val=".VnTime"/>
      <family val="2"/>
    </font>
    <font>
      <b/>
      <sz val="12"/>
      <name val=".VnTime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.VnTime"/>
      <family val="2"/>
    </font>
    <font>
      <b/>
      <sz val="10"/>
      <color indexed="8"/>
      <name val="Times New Roman"/>
      <family val="1"/>
    </font>
    <font>
      <b/>
      <sz val="11"/>
      <name val=".VnTime"/>
      <family val="2"/>
    </font>
    <font>
      <sz val="10"/>
      <color indexed="8"/>
      <name val="MS Sans Serif"/>
      <family val="2"/>
    </font>
    <font>
      <sz val="12"/>
      <name val=".VnTime"/>
      <family val="2"/>
    </font>
    <font>
      <sz val="12"/>
      <name val=".VnArial Narrow"/>
      <family val="2"/>
    </font>
    <font>
      <sz val="10"/>
      <name val="MS Sans Serif"/>
      <family val="2"/>
    </font>
    <font>
      <sz val="9"/>
      <name val=".VnTime"/>
      <family val="2"/>
    </font>
    <font>
      <sz val="10"/>
      <name val="Arial"/>
      <family val="2"/>
    </font>
    <font>
      <sz val="9"/>
      <name val="Arial"/>
      <family val="2"/>
    </font>
    <font>
      <sz val="14"/>
      <name val=".VnTime"/>
      <family val="2"/>
    </font>
    <font>
      <sz val="8"/>
      <name val="Arial"/>
      <family val="2"/>
    </font>
    <font>
      <b/>
      <i/>
      <sz val="12"/>
      <name val="Times New Roman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0"/>
      <name val=".VnTime"/>
      <family val="2"/>
    </font>
    <font>
      <sz val="14"/>
      <name val="Times New Roman"/>
      <family val="1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u/>
      <sz val="14"/>
      <color indexed="8"/>
      <name val=".VnBook-AntiquaH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3"/>
      <name val=".VnTime"/>
      <family val="2"/>
    </font>
    <font>
      <sz val="11"/>
      <name val="–¾’©"/>
      <family val="1"/>
      <charset val="128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name val=".VnArial"/>
      <family val="2"/>
    </font>
    <font>
      <sz val="12"/>
      <name val="????"/>
      <family val="1"/>
      <charset val="136"/>
    </font>
    <font>
      <sz val="14"/>
      <name val="VnTime"/>
    </font>
    <font>
      <sz val="12"/>
      <name val="¹ÙÅÁÃ¼"/>
      <charset val="129"/>
    </font>
    <font>
      <sz val="12"/>
      <name val="±¼¸²Ã¼"/>
      <family val="3"/>
      <charset val="129"/>
    </font>
    <font>
      <sz val="12"/>
      <name val="Tms Rmn"/>
    </font>
    <font>
      <sz val="11"/>
      <name val="µ¸¿ò"/>
      <charset val="129"/>
    </font>
    <font>
      <sz val="12"/>
      <name val="µ¸¿òÃ¼"/>
      <family val="3"/>
      <charset val="129"/>
    </font>
    <font>
      <sz val="12"/>
      <name val="System"/>
      <family val="1"/>
      <charset val="129"/>
    </font>
    <font>
      <b/>
      <sz val="10"/>
      <name val="Helv"/>
    </font>
    <font>
      <sz val="11"/>
      <name val="Tms Rmn"/>
    </font>
    <font>
      <sz val="10"/>
      <name val="MS Serif"/>
      <family val="1"/>
    </font>
    <font>
      <sz val="9"/>
      <name val=".VnAvant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Helv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8"/>
      <name val="MS Sans Serif"/>
      <family val="2"/>
    </font>
    <font>
      <b/>
      <sz val="11"/>
      <name val="Helv"/>
    </font>
    <font>
      <sz val="8"/>
      <name val="Wingdings"/>
      <charset val="2"/>
    </font>
    <font>
      <sz val="8"/>
      <name val="Helv"/>
    </font>
    <font>
      <sz val="8"/>
      <name val="MS Sans Serif"/>
      <family val="2"/>
    </font>
    <font>
      <sz val="11"/>
      <color indexed="32"/>
      <name val="VNI-Times"/>
    </font>
    <font>
      <b/>
      <sz val="8"/>
      <color indexed="8"/>
      <name val="Helv"/>
    </font>
    <font>
      <b/>
      <sz val="20"/>
      <name val=".VnTimeH"/>
      <family val="2"/>
    </font>
    <font>
      <i/>
      <sz val="12"/>
      <name val=".VnTime"/>
      <family val="2"/>
    </font>
    <font>
      <b/>
      <sz val="11"/>
      <color indexed="8"/>
      <name val="Calibri"/>
      <family val="2"/>
    </font>
    <font>
      <sz val="14"/>
      <name val="VnTime"/>
      <family val="2"/>
    </font>
    <font>
      <sz val="12"/>
      <name val="바탕체"/>
      <family val="1"/>
      <charset val="129"/>
    </font>
    <font>
      <b/>
      <sz val="12"/>
      <name val=".VnTimeH"/>
      <family val="2"/>
    </font>
    <font>
      <sz val="11"/>
      <name val=".VnArial"/>
      <family val="2"/>
    </font>
    <font>
      <b/>
      <i/>
      <sz val="10"/>
      <name val="Times New Roman"/>
      <family val="1"/>
    </font>
    <font>
      <b/>
      <sz val="7"/>
      <color indexed="8"/>
      <name val="Times New Roman"/>
      <family val="1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8"/>
      <color rgb="FFFF0000"/>
      <name val="Times New Roman"/>
      <family val="1"/>
    </font>
    <font>
      <i/>
      <sz val="12"/>
      <color theme="0"/>
      <name val="Times New Roman"/>
      <family val="1"/>
    </font>
    <font>
      <i/>
      <sz val="11"/>
      <color theme="1"/>
      <name val="Times New Roman"/>
      <family val="1"/>
    </font>
    <font>
      <i/>
      <sz val="11"/>
      <color rgb="FF000000"/>
      <name val="Times New Roman"/>
      <family val="1"/>
    </font>
    <font>
      <sz val="11"/>
      <color indexed="8"/>
      <name val="Times New Roman"/>
      <family val="1"/>
    </font>
    <font>
      <i/>
      <sz val="12"/>
      <color rgb="FF000000"/>
      <name val="Times New Roman"/>
      <family val="1"/>
    </font>
    <font>
      <i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gray125">
        <fgColor indexed="3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36">
    <xf numFmtId="0" fontId="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7" fillId="0" borderId="0"/>
    <xf numFmtId="0" fontId="25" fillId="0" borderId="0"/>
    <xf numFmtId="0" fontId="16" fillId="0" borderId="0"/>
    <xf numFmtId="172" fontId="30" fillId="0" borderId="0" applyFont="0" applyFill="0" applyBorder="0" applyAlignment="0" applyProtection="0"/>
    <xf numFmtId="0" fontId="41" fillId="0" borderId="0" applyFont="0" applyFill="0" applyBorder="0" applyAlignment="0" applyProtection="0"/>
    <xf numFmtId="173" fontId="30" fillId="0" borderId="0" applyFont="0" applyFill="0" applyBorder="0" applyAlignment="0" applyProtection="0"/>
    <xf numFmtId="185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184" fontId="72" fillId="0" borderId="0" applyFon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175" fontId="73" fillId="0" borderId="0" applyFont="0" applyFill="0" applyBorder="0" applyAlignment="0" applyProtection="0"/>
    <xf numFmtId="186" fontId="73" fillId="0" borderId="0" applyFont="0" applyFill="0" applyBorder="0" applyAlignment="0" applyProtection="0"/>
    <xf numFmtId="0" fontId="42" fillId="0" borderId="0"/>
    <xf numFmtId="0" fontId="30" fillId="0" borderId="0"/>
    <xf numFmtId="0" fontId="30" fillId="0" borderId="0"/>
    <xf numFmtId="1" fontId="74" fillId="0" borderId="1" applyBorder="0" applyAlignment="0">
      <alignment horizontal="center"/>
    </xf>
    <xf numFmtId="0" fontId="43" fillId="2" borderId="0"/>
    <xf numFmtId="9" fontId="75" fillId="0" borderId="0" applyFont="0" applyFill="0" applyBorder="0" applyAlignment="0" applyProtection="0"/>
    <xf numFmtId="0" fontId="44" fillId="2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45" fillId="2" borderId="0"/>
    <xf numFmtId="0" fontId="46" fillId="0" borderId="0">
      <alignment wrapText="1"/>
    </xf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22" fillId="0" borderId="0"/>
    <xf numFmtId="0" fontId="60" fillId="13" borderId="0" applyNumberFormat="0" applyBorder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20" borderId="0" applyNumberFormat="0" applyBorder="0" applyAlignment="0" applyProtection="0"/>
    <xf numFmtId="187" fontId="76" fillId="0" borderId="0" applyFont="0" applyFill="0" applyBorder="0" applyAlignment="0" applyProtection="0"/>
    <xf numFmtId="0" fontId="47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76" fillId="0" borderId="0" applyFont="0" applyFill="0" applyBorder="0" applyAlignment="0" applyProtection="0"/>
    <xf numFmtId="0" fontId="47" fillId="0" borderId="0" applyFont="0" applyFill="0" applyBorder="0" applyAlignment="0" applyProtection="0"/>
    <xf numFmtId="180" fontId="16" fillId="0" borderId="0" applyFont="0" applyFill="0" applyBorder="0" applyAlignment="0" applyProtection="0"/>
    <xf numFmtId="0" fontId="5" fillId="0" borderId="0">
      <alignment horizontal="center" wrapText="1"/>
      <protection locked="0"/>
    </xf>
    <xf numFmtId="190" fontId="76" fillId="0" borderId="0" applyFont="0" applyFill="0" applyBorder="0" applyAlignment="0" applyProtection="0"/>
    <xf numFmtId="0" fontId="47" fillId="0" borderId="0" applyFont="0" applyFill="0" applyBorder="0" applyAlignment="0" applyProtection="0"/>
    <xf numFmtId="190" fontId="75" fillId="0" borderId="0" applyFont="0" applyFill="0" applyBorder="0" applyAlignment="0" applyProtection="0"/>
    <xf numFmtId="191" fontId="76" fillId="0" borderId="0" applyFont="0" applyFill="0" applyBorder="0" applyAlignment="0" applyProtection="0"/>
    <xf numFmtId="0" fontId="47" fillId="0" borderId="0" applyFont="0" applyFill="0" applyBorder="0" applyAlignment="0" applyProtection="0"/>
    <xf numFmtId="191" fontId="75" fillId="0" borderId="0" applyFont="0" applyFill="0" applyBorder="0" applyAlignment="0" applyProtection="0"/>
    <xf numFmtId="0" fontId="61" fillId="4" borderId="0" applyNumberFormat="0" applyBorder="0" applyAlignment="0" applyProtection="0"/>
    <xf numFmtId="0" fontId="77" fillId="0" borderId="0" applyNumberFormat="0" applyFill="0" applyBorder="0" applyAlignment="0" applyProtection="0"/>
    <xf numFmtId="0" fontId="47" fillId="0" borderId="0"/>
    <xf numFmtId="0" fontId="78" fillId="0" borderId="0"/>
    <xf numFmtId="0" fontId="47" fillId="0" borderId="0"/>
    <xf numFmtId="0" fontId="79" fillId="0" borderId="0"/>
    <xf numFmtId="0" fontId="80" fillId="0" borderId="0"/>
    <xf numFmtId="192" fontId="28" fillId="0" borderId="0" applyFill="0" applyBorder="0" applyAlignment="0"/>
    <xf numFmtId="0" fontId="62" fillId="21" borderId="2" applyNumberFormat="0" applyAlignment="0" applyProtection="0"/>
    <xf numFmtId="0" fontId="81" fillId="0" borderId="0"/>
    <xf numFmtId="0" fontId="63" fillId="22" borderId="3" applyNumberFormat="0" applyAlignment="0" applyProtection="0"/>
    <xf numFmtId="43" fontId="2" fillId="0" borderId="0" applyFont="0" applyFill="0" applyBorder="0" applyAlignment="0" applyProtection="0"/>
    <xf numFmtId="193" fontId="82" fillId="0" borderId="0"/>
    <xf numFmtId="193" fontId="82" fillId="0" borderId="0"/>
    <xf numFmtId="193" fontId="82" fillId="0" borderId="0"/>
    <xf numFmtId="193" fontId="82" fillId="0" borderId="0"/>
    <xf numFmtId="193" fontId="82" fillId="0" borderId="0"/>
    <xf numFmtId="193" fontId="82" fillId="0" borderId="0"/>
    <xf numFmtId="193" fontId="82" fillId="0" borderId="0"/>
    <xf numFmtId="193" fontId="82" fillId="0" borderId="0"/>
    <xf numFmtId="41" fontId="2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83" fillId="0" borderId="0" applyNumberFormat="0" applyAlignment="0">
      <alignment horizontal="left"/>
    </xf>
    <xf numFmtId="174" fontId="30" fillId="0" borderId="0" applyFont="0" applyFill="0" applyBorder="0" applyAlignment="0" applyProtection="0"/>
    <xf numFmtId="194" fontId="84" fillId="0" borderId="0" applyFont="0" applyFill="0" applyBorder="0" applyAlignment="0" applyProtection="0"/>
    <xf numFmtId="169" fontId="16" fillId="0" borderId="4"/>
    <xf numFmtId="0" fontId="30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195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3" fontId="16" fillId="0" borderId="0" applyFont="0" applyBorder="0" applyAlignment="0"/>
    <xf numFmtId="0" fontId="85" fillId="0" borderId="0" applyNumberFormat="0" applyAlignment="0">
      <alignment horizontal="left"/>
    </xf>
    <xf numFmtId="0" fontId="64" fillId="0" borderId="0" applyNumberFormat="0" applyFill="0" applyBorder="0" applyAlignment="0" applyProtection="0"/>
    <xf numFmtId="3" fontId="16" fillId="0" borderId="0" applyFont="0" applyBorder="0" applyAlignment="0"/>
    <xf numFmtId="2" fontId="30" fillId="0" borderId="0" applyFont="0" applyFill="0" applyBorder="0" applyAlignment="0" applyProtection="0"/>
    <xf numFmtId="0" fontId="65" fillId="5" borderId="0" applyNumberFormat="0" applyBorder="0" applyAlignment="0" applyProtection="0"/>
    <xf numFmtId="38" fontId="33" fillId="2" borderId="0" applyNumberFormat="0" applyBorder="0" applyAlignment="0" applyProtection="0"/>
    <xf numFmtId="0" fontId="86" fillId="23" borderId="0"/>
    <xf numFmtId="0" fontId="87" fillId="0" borderId="0">
      <alignment horizontal="left"/>
    </xf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49" fillId="0" borderId="0" applyNumberFormat="0" applyFill="0" applyBorder="0" applyAlignment="0" applyProtection="0"/>
    <xf numFmtId="0" fontId="88" fillId="0" borderId="7" applyNumberFormat="0" applyFill="0" applyAlignment="0" applyProtection="0"/>
    <xf numFmtId="0" fontId="48" fillId="0" borderId="0" applyNumberFormat="0" applyFill="0" applyBorder="0" applyAlignment="0" applyProtection="0"/>
    <xf numFmtId="0" fontId="89" fillId="0" borderId="8" applyNumberFormat="0" applyFill="0" applyAlignment="0" applyProtection="0"/>
    <xf numFmtId="0" fontId="66" fillId="0" borderId="9" applyNumberFormat="0" applyFill="0" applyAlignment="0" applyProtection="0"/>
    <xf numFmtId="0" fontId="66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0" fillId="0" borderId="10">
      <alignment horizontal="center"/>
    </xf>
    <xf numFmtId="0" fontId="90" fillId="0" borderId="0">
      <alignment horizontal="center"/>
    </xf>
    <xf numFmtId="10" fontId="33" fillId="24" borderId="1" applyNumberFormat="0" applyBorder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7" fillId="8" borderId="2" applyNumberFormat="0" applyAlignment="0" applyProtection="0"/>
    <xf numFmtId="0" fontId="68" fillId="0" borderId="11" applyNumberFormat="0" applyFill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91" fillId="0" borderId="10"/>
    <xf numFmtId="171" fontId="32" fillId="0" borderId="12"/>
    <xf numFmtId="197" fontId="32" fillId="0" borderId="12"/>
    <xf numFmtId="198" fontId="28" fillId="0" borderId="0" applyFont="0" applyFill="0" applyBorder="0" applyAlignment="0" applyProtection="0"/>
    <xf numFmtId="199" fontId="28" fillId="0" borderId="0" applyFont="0" applyFill="0" applyBorder="0" applyAlignment="0" applyProtection="0"/>
    <xf numFmtId="0" fontId="50" fillId="0" borderId="0" applyNumberFormat="0" applyFont="0" applyFill="0" applyAlignment="0"/>
    <xf numFmtId="0" fontId="69" fillId="25" borderId="0" applyNumberFormat="0" applyBorder="0" applyAlignment="0" applyProtection="0"/>
    <xf numFmtId="0" fontId="51" fillId="0" borderId="0"/>
    <xf numFmtId="200" fontId="51" fillId="0" borderId="0"/>
    <xf numFmtId="0" fontId="16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0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" fillId="0" borderId="0"/>
    <xf numFmtId="0" fontId="1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40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16" fillId="0" borderId="0"/>
    <xf numFmtId="0" fontId="103" fillId="0" borderId="0" applyNumberFormat="0" applyFill="0" applyBorder="0" applyAlignment="0" applyProtection="0">
      <alignment vertical="center"/>
    </xf>
    <xf numFmtId="0" fontId="26" fillId="0" borderId="0"/>
    <xf numFmtId="0" fontId="16" fillId="0" borderId="0"/>
    <xf numFmtId="0" fontId="16" fillId="0" borderId="0"/>
    <xf numFmtId="0" fontId="27" fillId="0" borderId="0"/>
    <xf numFmtId="0" fontId="26" fillId="0" borderId="0"/>
    <xf numFmtId="0" fontId="16" fillId="0" borderId="0"/>
    <xf numFmtId="0" fontId="27" fillId="26" borderId="13" applyNumberFormat="0" applyFont="0" applyAlignment="0" applyProtection="0"/>
    <xf numFmtId="0" fontId="30" fillId="26" borderId="13" applyNumberFormat="0" applyFont="0" applyAlignment="0" applyProtection="0"/>
    <xf numFmtId="170" fontId="52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30" fillId="0" borderId="0" applyFont="0" applyFill="0" applyBorder="0" applyAlignment="0" applyProtection="0"/>
    <xf numFmtId="0" fontId="3" fillId="0" borderId="0"/>
    <xf numFmtId="0" fontId="70" fillId="21" borderId="14" applyNumberFormat="0" applyAlignment="0" applyProtection="0"/>
    <xf numFmtId="14" fontId="5" fillId="0" borderId="0">
      <alignment horizontal="center" wrapText="1"/>
      <protection locked="0"/>
    </xf>
    <xf numFmtId="9" fontId="2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2" fillId="27" borderId="0" applyNumberFormat="0" applyFont="0" applyBorder="0" applyAlignment="0">
      <alignment horizontal="center"/>
    </xf>
    <xf numFmtId="14" fontId="93" fillId="0" borderId="0" applyNumberFormat="0" applyFill="0" applyBorder="0" applyAlignment="0" applyProtection="0">
      <alignment horizontal="left"/>
    </xf>
    <xf numFmtId="0" fontId="16" fillId="0" borderId="0" applyNumberFormat="0" applyFill="0" applyBorder="0" applyAlignment="0" applyProtection="0"/>
    <xf numFmtId="0" fontId="92" fillId="1" borderId="6" applyNumberFormat="0" applyFont="0" applyAlignment="0">
      <alignment horizontal="center"/>
    </xf>
    <xf numFmtId="0" fontId="94" fillId="0" borderId="0" applyNumberFormat="0" applyFill="0" applyBorder="0" applyAlignment="0">
      <alignment horizontal="center"/>
    </xf>
    <xf numFmtId="0" fontId="30" fillId="0" borderId="0"/>
    <xf numFmtId="0" fontId="28" fillId="0" borderId="0" applyFont="0" applyFill="0" applyBorder="0" applyAlignment="0" applyProtection="0"/>
    <xf numFmtId="0" fontId="95" fillId="0" borderId="0"/>
    <xf numFmtId="0" fontId="91" fillId="0" borderId="0"/>
    <xf numFmtId="40" fontId="96" fillId="0" borderId="0" applyBorder="0">
      <alignment horizontal="right"/>
    </xf>
    <xf numFmtId="176" fontId="32" fillId="0" borderId="15">
      <alignment horizontal="right" vertical="center"/>
    </xf>
    <xf numFmtId="201" fontId="51" fillId="0" borderId="15">
      <alignment horizontal="right" vertical="center"/>
    </xf>
    <xf numFmtId="176" fontId="32" fillId="0" borderId="15">
      <alignment horizontal="right" vertical="center"/>
    </xf>
    <xf numFmtId="202" fontId="16" fillId="0" borderId="15">
      <alignment horizontal="right" vertical="center"/>
    </xf>
    <xf numFmtId="203" fontId="72" fillId="0" borderId="15">
      <alignment horizontal="right" vertical="center"/>
    </xf>
    <xf numFmtId="176" fontId="32" fillId="0" borderId="15">
      <alignment horizontal="right" vertical="center"/>
    </xf>
    <xf numFmtId="201" fontId="51" fillId="0" borderId="15">
      <alignment horizontal="right" vertical="center"/>
    </xf>
    <xf numFmtId="177" fontId="32" fillId="0" borderId="15">
      <alignment horizontal="center"/>
    </xf>
    <xf numFmtId="204" fontId="51" fillId="0" borderId="15">
      <alignment horizontal="center"/>
    </xf>
    <xf numFmtId="0" fontId="5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30" fillId="0" borderId="17" applyNumberFormat="0" applyFont="0" applyFill="0" applyAlignment="0" applyProtection="0"/>
    <xf numFmtId="0" fontId="99" fillId="0" borderId="16" applyNumberFormat="0" applyFill="0" applyAlignment="0" applyProtection="0"/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178" fontId="32" fillId="0" borderId="0"/>
    <xf numFmtId="205" fontId="51" fillId="0" borderId="0"/>
    <xf numFmtId="179" fontId="32" fillId="0" borderId="1"/>
    <xf numFmtId="206" fontId="51" fillId="0" borderId="1"/>
    <xf numFmtId="3" fontId="51" fillId="0" borderId="0" applyNumberFormat="0" applyBorder="0" applyAlignment="0" applyProtection="0">
      <alignment horizontal="centerContinuous"/>
      <protection locked="0"/>
    </xf>
    <xf numFmtId="3" fontId="100" fillId="0" borderId="0">
      <protection locked="0"/>
    </xf>
    <xf numFmtId="0" fontId="19" fillId="28" borderId="1">
      <alignment horizontal="left" vertical="center"/>
    </xf>
    <xf numFmtId="5" fontId="36" fillId="0" borderId="18">
      <alignment horizontal="left" vertical="top"/>
    </xf>
    <xf numFmtId="5" fontId="22" fillId="0" borderId="19">
      <alignment horizontal="left" vertical="top"/>
    </xf>
    <xf numFmtId="0" fontId="29" fillId="0" borderId="19">
      <alignment horizontal="left" vertical="center"/>
    </xf>
    <xf numFmtId="20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56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58" fillId="0" borderId="0"/>
    <xf numFmtId="0" fontId="50" fillId="0" borderId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59" fillId="0" borderId="0" applyFont="0" applyFill="0" applyBorder="0" applyAlignment="0" applyProtection="0"/>
    <xf numFmtId="183" fontId="31" fillId="0" borderId="0" applyFont="0" applyFill="0" applyBorder="0" applyAlignment="0" applyProtection="0"/>
  </cellStyleXfs>
  <cellXfs count="129">
    <xf numFmtId="0" fontId="0" fillId="0" borderId="0" xfId="0" applyAlignment="1"/>
    <xf numFmtId="0" fontId="3" fillId="29" borderId="1" xfId="0" applyFont="1" applyFill="1" applyBorder="1" applyAlignment="1">
      <alignment horizontal="center" vertical="center" wrapText="1"/>
    </xf>
    <xf numFmtId="0" fontId="3" fillId="29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8" fontId="3" fillId="0" borderId="1" xfId="83" applyNumberFormat="1" applyFont="1" applyFill="1" applyBorder="1" applyAlignment="1">
      <alignment horizontal="center" vertical="center" wrapText="1"/>
    </xf>
    <xf numFmtId="168" fontId="10" fillId="0" borderId="0" xfId="83" applyNumberFormat="1" applyFont="1" applyFill="1" applyAlignment="1">
      <alignment vertical="center"/>
    </xf>
    <xf numFmtId="165" fontId="10" fillId="0" borderId="0" xfId="0" applyNumberFormat="1" applyFont="1" applyFill="1" applyAlignment="1">
      <alignment vertical="center"/>
    </xf>
    <xf numFmtId="168" fontId="3" fillId="0" borderId="0" xfId="83" applyNumberFormat="1" applyFont="1" applyFill="1" applyAlignment="1">
      <alignment vertical="center"/>
    </xf>
    <xf numFmtId="168" fontId="7" fillId="0" borderId="0" xfId="83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168" fontId="104" fillId="0" borderId="0" xfId="83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43" fontId="4" fillId="0" borderId="0" xfId="83" applyFont="1" applyFill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168" fontId="13" fillId="0" borderId="0" xfId="83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168" fontId="12" fillId="0" borderId="0" xfId="83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8" fontId="2" fillId="0" borderId="0" xfId="83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168" fontId="34" fillId="0" borderId="0" xfId="83" applyNumberFormat="1" applyFont="1" applyFill="1" applyAlignment="1">
      <alignment vertical="center"/>
    </xf>
    <xf numFmtId="0" fontId="20" fillId="0" borderId="1" xfId="0" applyFont="1" applyFill="1" applyBorder="1" applyAlignment="1">
      <alignment vertical="center"/>
    </xf>
    <xf numFmtId="168" fontId="15" fillId="0" borderId="1" xfId="83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8" fontId="108" fillId="0" borderId="1" xfId="83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7" fontId="15" fillId="0" borderId="1" xfId="124" applyNumberFormat="1" applyFont="1" applyFill="1" applyBorder="1" applyAlignment="1">
      <alignment vertical="center"/>
    </xf>
    <xf numFmtId="168" fontId="15" fillId="0" borderId="1" xfId="83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vertical="center"/>
    </xf>
    <xf numFmtId="168" fontId="20" fillId="0" borderId="1" xfId="83" applyNumberFormat="1" applyFont="1" applyFill="1" applyBorder="1" applyAlignment="1">
      <alignment vertical="center"/>
    </xf>
    <xf numFmtId="41" fontId="5" fillId="0" borderId="1" xfId="92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39" fontId="5" fillId="0" borderId="1" xfId="124" applyNumberFormat="1" applyFont="1" applyFill="1" applyBorder="1" applyAlignment="1">
      <alignment vertical="center"/>
    </xf>
    <xf numFmtId="0" fontId="5" fillId="0" borderId="1" xfId="124" applyNumberFormat="1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vertical="center"/>
    </xf>
    <xf numFmtId="9" fontId="5" fillId="0" borderId="1" xfId="251" applyFont="1" applyFill="1" applyBorder="1" applyAlignment="1">
      <alignment horizontal="right" vertical="center"/>
    </xf>
    <xf numFmtId="9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8" fontId="5" fillId="0" borderId="1" xfId="83" applyNumberFormat="1" applyFont="1" applyFill="1" applyBorder="1" applyAlignment="1">
      <alignment vertical="center"/>
    </xf>
    <xf numFmtId="0" fontId="5" fillId="0" borderId="1" xfId="83" applyNumberFormat="1" applyFont="1" applyFill="1" applyBorder="1" applyAlignment="1">
      <alignment horizontal="right" vertical="center"/>
    </xf>
    <xf numFmtId="166" fontId="5" fillId="0" borderId="1" xfId="0" applyNumberFormat="1" applyFont="1" applyFill="1" applyBorder="1" applyAlignment="1">
      <alignment vertical="center"/>
    </xf>
    <xf numFmtId="167" fontId="5" fillId="0" borderId="1" xfId="83" applyNumberFormat="1" applyFont="1" applyFill="1" applyBorder="1" applyAlignment="1">
      <alignment horizontal="right" vertical="center"/>
    </xf>
    <xf numFmtId="168" fontId="109" fillId="0" borderId="1" xfId="83" applyNumberFormat="1" applyFont="1" applyFill="1" applyBorder="1" applyAlignment="1">
      <alignment vertical="center"/>
    </xf>
    <xf numFmtId="43" fontId="5" fillId="0" borderId="1" xfId="124" applyNumberFormat="1" applyFont="1" applyFill="1" applyBorder="1" applyAlignment="1">
      <alignment horizontal="right" vertical="center"/>
    </xf>
    <xf numFmtId="43" fontId="5" fillId="0" borderId="1" xfId="83" applyFont="1" applyFill="1" applyBorder="1" applyAlignment="1">
      <alignment horizontal="right" vertical="center"/>
    </xf>
    <xf numFmtId="164" fontId="21" fillId="0" borderId="1" xfId="0" applyNumberFormat="1" applyFont="1" applyFill="1" applyBorder="1" applyAlignment="1">
      <alignment vertical="center"/>
    </xf>
    <xf numFmtId="165" fontId="21" fillId="0" borderId="1" xfId="0" applyNumberFormat="1" applyFont="1" applyFill="1" applyBorder="1" applyAlignment="1">
      <alignment vertical="center"/>
    </xf>
    <xf numFmtId="41" fontId="5" fillId="0" borderId="1" xfId="92" applyFont="1" applyFill="1" applyBorder="1" applyAlignment="1">
      <alignment horizontal="left" vertical="center"/>
    </xf>
    <xf numFmtId="39" fontId="15" fillId="0" borderId="1" xfId="124" applyNumberFormat="1" applyFont="1" applyFill="1" applyBorder="1" applyAlignment="1">
      <alignment vertical="center"/>
    </xf>
    <xf numFmtId="9" fontId="15" fillId="0" borderId="1" xfId="251" applyFont="1" applyFill="1" applyBorder="1" applyAlignment="1">
      <alignment horizontal="right" vertical="center"/>
    </xf>
    <xf numFmtId="9" fontId="15" fillId="0" borderId="1" xfId="0" applyNumberFormat="1" applyFont="1" applyFill="1" applyBorder="1" applyAlignment="1">
      <alignment vertical="center"/>
    </xf>
    <xf numFmtId="164" fontId="15" fillId="0" borderId="1" xfId="0" applyNumberFormat="1" applyFont="1" applyFill="1" applyBorder="1" applyAlignment="1">
      <alignment vertical="center"/>
    </xf>
    <xf numFmtId="41" fontId="5" fillId="0" borderId="1" xfId="92" quotePrefix="1" applyFont="1" applyFill="1" applyBorder="1" applyAlignment="1">
      <alignment horizontal="left" vertical="center"/>
    </xf>
    <xf numFmtId="168" fontId="21" fillId="0" borderId="1" xfId="83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 applyProtection="1">
      <alignment horizontal="right" vertical="center" wrapText="1"/>
      <protection locked="0"/>
    </xf>
    <xf numFmtId="39" fontId="5" fillId="0" borderId="1" xfId="124" applyNumberFormat="1" applyFont="1" applyFill="1" applyBorder="1" applyAlignment="1">
      <alignment horizontal="right" vertical="center"/>
    </xf>
    <xf numFmtId="0" fontId="5" fillId="0" borderId="1" xfId="2" applyFont="1" applyFill="1" applyBorder="1" applyAlignment="1">
      <alignment horizontal="center" vertical="center" wrapText="1"/>
    </xf>
    <xf numFmtId="9" fontId="21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165" fontId="20" fillId="0" borderId="1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horizontal="right" vertical="center"/>
    </xf>
    <xf numFmtId="166" fontId="20" fillId="0" borderId="1" xfId="0" applyNumberFormat="1" applyFont="1" applyFill="1" applyBorder="1" applyAlignment="1">
      <alignment horizontal="center" vertical="center"/>
    </xf>
    <xf numFmtId="166" fontId="21" fillId="0" borderId="1" xfId="0" applyNumberFormat="1" applyFont="1" applyFill="1" applyBorder="1" applyAlignment="1">
      <alignment horizontal="right" vertical="center"/>
    </xf>
    <xf numFmtId="168" fontId="105" fillId="0" borderId="1" xfId="83" applyNumberFormat="1" applyFont="1" applyFill="1" applyBorder="1" applyAlignment="1">
      <alignment horizontal="right" vertical="center"/>
    </xf>
    <xf numFmtId="168" fontId="20" fillId="0" borderId="1" xfId="83" applyNumberFormat="1" applyFont="1" applyFill="1" applyBorder="1" applyAlignment="1">
      <alignment horizontal="right" vertical="center"/>
    </xf>
    <xf numFmtId="168" fontId="7" fillId="0" borderId="1" xfId="83" applyNumberFormat="1" applyFont="1" applyFill="1" applyBorder="1" applyAlignment="1">
      <alignment vertical="center"/>
    </xf>
    <xf numFmtId="168" fontId="5" fillId="0" borderId="1" xfId="83" applyNumberFormat="1" applyFont="1" applyFill="1" applyBorder="1" applyAlignment="1">
      <alignment horizontal="center" vertical="center" wrapText="1"/>
    </xf>
    <xf numFmtId="168" fontId="2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37" fontId="15" fillId="0" borderId="1" xfId="124" applyNumberFormat="1" applyFont="1" applyFill="1" applyBorder="1" applyAlignment="1">
      <alignment horizontal="center" vertical="center"/>
    </xf>
    <xf numFmtId="168" fontId="109" fillId="0" borderId="1" xfId="83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209" fontId="5" fillId="0" borderId="1" xfId="124" applyNumberFormat="1" applyFont="1" applyFill="1" applyBorder="1" applyAlignment="1">
      <alignment vertical="center"/>
    </xf>
    <xf numFmtId="168" fontId="35" fillId="0" borderId="1" xfId="83" applyNumberFormat="1" applyFont="1" applyFill="1" applyBorder="1" applyAlignment="1">
      <alignment horizontal="right" vertical="center"/>
    </xf>
    <xf numFmtId="168" fontId="2" fillId="0" borderId="1" xfId="83" applyNumberFormat="1" applyFont="1" applyFill="1" applyBorder="1" applyAlignment="1">
      <alignment horizontal="center" vertical="center" wrapText="1"/>
    </xf>
    <xf numFmtId="168" fontId="7" fillId="0" borderId="1" xfId="83" applyNumberFormat="1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/>
    </xf>
    <xf numFmtId="41" fontId="6" fillId="0" borderId="1" xfId="92" applyFont="1" applyFill="1" applyBorder="1" applyAlignment="1">
      <alignment horizontal="left" vertical="center" wrapText="1"/>
    </xf>
    <xf numFmtId="165" fontId="35" fillId="0" borderId="1" xfId="0" applyNumberFormat="1" applyFont="1" applyFill="1" applyBorder="1" applyAlignment="1">
      <alignment horizontal="right" vertical="center"/>
    </xf>
    <xf numFmtId="165" fontId="35" fillId="0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29" borderId="1" xfId="0" applyFont="1" applyFill="1" applyBorder="1" applyAlignment="1">
      <alignment horizontal="center" vertical="center" wrapText="1"/>
    </xf>
    <xf numFmtId="39" fontId="7" fillId="0" borderId="1" xfId="124" applyNumberFormat="1" applyFont="1" applyFill="1" applyBorder="1" applyAlignment="1">
      <alignment vertical="center"/>
    </xf>
    <xf numFmtId="0" fontId="2" fillId="29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8" fontId="3" fillId="0" borderId="1" xfId="83" applyNumberFormat="1" applyFont="1" applyFill="1" applyBorder="1" applyAlignment="1">
      <alignment vertical="center"/>
    </xf>
    <xf numFmtId="168" fontId="7" fillId="0" borderId="1" xfId="8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168" fontId="7" fillId="0" borderId="1" xfId="83" applyNumberFormat="1" applyFont="1" applyFill="1" applyBorder="1" applyAlignment="1">
      <alignment horizontal="center" vertical="center" wrapText="1"/>
    </xf>
    <xf numFmtId="168" fontId="7" fillId="0" borderId="0" xfId="83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10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8" fontId="8" fillId="0" borderId="20" xfId="83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1" fontId="10" fillId="0" borderId="1" xfId="92" quotePrefix="1" applyFont="1" applyFill="1" applyBorder="1" applyAlignment="1">
      <alignment horizontal="left" vertical="center" wrapText="1"/>
    </xf>
    <xf numFmtId="41" fontId="10" fillId="0" borderId="1" xfId="92" applyFont="1" applyFill="1" applyBorder="1" applyAlignment="1">
      <alignment horizontal="left" vertical="center" wrapText="1"/>
    </xf>
    <xf numFmtId="0" fontId="113" fillId="0" borderId="1" xfId="0" applyFont="1" applyFill="1" applyBorder="1" applyAlignment="1">
      <alignment horizontal="left" vertical="center" wrapText="1"/>
    </xf>
    <xf numFmtId="3" fontId="113" fillId="0" borderId="1" xfId="2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210" fontId="9" fillId="0" borderId="1" xfId="0" applyNumberFormat="1" applyFont="1" applyFill="1" applyBorder="1" applyAlignment="1">
      <alignment horizontal="center" vertical="center"/>
    </xf>
    <xf numFmtId="0" fontId="111" fillId="0" borderId="1" xfId="0" applyFont="1" applyFill="1" applyBorder="1" applyAlignment="1">
      <alignment vertical="center" wrapText="1"/>
    </xf>
    <xf numFmtId="0" fontId="112" fillId="0" borderId="1" xfId="0" applyFont="1" applyFill="1" applyBorder="1" applyAlignment="1">
      <alignment vertical="center" wrapText="1"/>
    </xf>
    <xf numFmtId="0" fontId="11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/>
    </xf>
    <xf numFmtId="168" fontId="8" fillId="0" borderId="1" xfId="83" applyNumberFormat="1" applyFont="1" applyFill="1" applyBorder="1" applyAlignment="1">
      <alignment horizontal="right" vertical="center" wrapText="1"/>
    </xf>
    <xf numFmtId="0" fontId="115" fillId="0" borderId="1" xfId="0" applyFont="1" applyFill="1" applyBorder="1" applyAlignment="1">
      <alignment vertical="center"/>
    </xf>
    <xf numFmtId="168" fontId="8" fillId="0" borderId="1" xfId="83" applyNumberFormat="1" applyFont="1" applyFill="1" applyBorder="1" applyAlignment="1">
      <alignment vertical="center"/>
    </xf>
    <xf numFmtId="0" fontId="116" fillId="0" borderId="1" xfId="0" applyFont="1" applyFill="1" applyBorder="1" applyAlignment="1">
      <alignment horizontal="center" vertical="center"/>
    </xf>
    <xf numFmtId="0" fontId="116" fillId="0" borderId="1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8" fontId="117" fillId="0" borderId="1" xfId="83" applyNumberFormat="1" applyFont="1" applyFill="1" applyBorder="1" applyAlignment="1">
      <alignment vertical="center"/>
    </xf>
    <xf numFmtId="168" fontId="8" fillId="0" borderId="1" xfId="83" applyNumberFormat="1" applyFont="1" applyFill="1" applyBorder="1" applyAlignment="1">
      <alignment horizontal="center" vertical="center"/>
    </xf>
    <xf numFmtId="168" fontId="8" fillId="0" borderId="1" xfId="83" applyNumberFormat="1" applyFont="1" applyFill="1" applyBorder="1" applyAlignment="1">
      <alignment horizontal="center" vertical="center" wrapText="1"/>
    </xf>
  </cellXfs>
  <cellStyles count="336">
    <cellStyle name="          _x000d_&#10;shell=progman.exe_x000d_&#10;m" xfId="1"/>
    <cellStyle name="_x000d_&#10;JournalTemplate=C:\COMFO\CTALK\JOURSTD.TPL_x000d_&#10;LbStateAddress=3 3 0 251 1 89 2 311_x000d_&#10;LbStateJou" xfId="2"/>
    <cellStyle name="_x000d_&#10;JournalTemplate=C:\COMFO\CTALK\JOURSTD.TPL_x000d_&#10;LbStateAddress=3 3 0 251 1 89 2 311_x000d_&#10;LbStateJou 2" xfId="3"/>
    <cellStyle name="_x000d_&#10;JournalTemplate=C:\COMFO\CTALK\JOURSTD.TPL_x000d_&#10;LbStateAddress=3 3 0 251 1 89 2 311_x000d_&#10;LbStateJou 3" xfId="4"/>
    <cellStyle name="??" xfId="5"/>
    <cellStyle name="?? [0.00]_PRODUCT DETAIL Q1" xfId="6"/>
    <cellStyle name="?? [0]" xfId="7"/>
    <cellStyle name="?? [0] 2" xfId="8"/>
    <cellStyle name="?? 10" xfId="9"/>
    <cellStyle name="?? 11" xfId="10"/>
    <cellStyle name="?? 12" xfId="11"/>
    <cellStyle name="?? 13" xfId="12"/>
    <cellStyle name="?? 2" xfId="13"/>
    <cellStyle name="?? 3" xfId="14"/>
    <cellStyle name="?? 4" xfId="15"/>
    <cellStyle name="?? 5" xfId="16"/>
    <cellStyle name="?? 6" xfId="17"/>
    <cellStyle name="?? 7" xfId="18"/>
    <cellStyle name="?? 8" xfId="19"/>
    <cellStyle name="?? 9" xfId="20"/>
    <cellStyle name="???? [0.00]_PRODUCT DETAIL Q1" xfId="21"/>
    <cellStyle name="????_PRODUCT DETAIL Q1" xfId="22"/>
    <cellStyle name="???[0]_?? DI" xfId="23"/>
    <cellStyle name="???_?? DI" xfId="24"/>
    <cellStyle name="??_(????)??????" xfId="25"/>
    <cellStyle name="•W€_STDFOR" xfId="26"/>
    <cellStyle name="W_STDFOR" xfId="27"/>
    <cellStyle name="0" xfId="28"/>
    <cellStyle name="1" xfId="29"/>
    <cellStyle name="¹éºÐÀ²_±âÅ¸" xfId="30"/>
    <cellStyle name="2" xfId="31"/>
    <cellStyle name="20% - Accent1 2" xfId="32"/>
    <cellStyle name="20% - Accent2 2" xfId="33"/>
    <cellStyle name="20% - Accent3 2" xfId="34"/>
    <cellStyle name="20% - Accent4 2" xfId="35"/>
    <cellStyle name="20% - Accent5 2" xfId="36"/>
    <cellStyle name="20% - Accent6 2" xfId="37"/>
    <cellStyle name="3" xfId="38"/>
    <cellStyle name="4" xfId="39"/>
    <cellStyle name="40% - Accent1 2" xfId="40"/>
    <cellStyle name="40% - Accent2 2" xfId="41"/>
    <cellStyle name="40% - Accent3 2" xfId="42"/>
    <cellStyle name="40% - Accent4 2" xfId="43"/>
    <cellStyle name="40% - Accent5 2" xfId="44"/>
    <cellStyle name="40% - Accent6 2" xfId="45"/>
    <cellStyle name="6" xfId="46"/>
    <cellStyle name="60% - Accent1 2" xfId="47"/>
    <cellStyle name="60% - Accent2 2" xfId="48"/>
    <cellStyle name="60% - Accent3 2" xfId="49"/>
    <cellStyle name="60% - Accent4 2" xfId="50"/>
    <cellStyle name="60% - Accent5 2" xfId="51"/>
    <cellStyle name="60% - Accent6 2" xfId="52"/>
    <cellStyle name="Accent1 2" xfId="53"/>
    <cellStyle name="Accent2 2" xfId="54"/>
    <cellStyle name="Accent3 2" xfId="55"/>
    <cellStyle name="Accent4 2" xfId="56"/>
    <cellStyle name="Accent5 2" xfId="57"/>
    <cellStyle name="Accent6 2" xfId="58"/>
    <cellStyle name="ÅëÈ­ [0]_¿ì¹°Åë" xfId="59"/>
    <cellStyle name="AeE­ [0]_INQUIRY ¿µ¾÷AßAø " xfId="60"/>
    <cellStyle name="ÅëÈ­ [0]_Sheet1" xfId="61"/>
    <cellStyle name="ÅëÈ­_¿ì¹°Åë" xfId="62"/>
    <cellStyle name="AeE­_INQUIRY ¿µ¾÷AßAø " xfId="63"/>
    <cellStyle name="ÅëÈ­_Sheet1" xfId="64"/>
    <cellStyle name="args.style" xfId="65"/>
    <cellStyle name="ÄÞ¸¶ [0]_¿ì¹°Åë" xfId="66"/>
    <cellStyle name="AÞ¸¶ [0]_INQUIRY ¿?¾÷AßAø " xfId="67"/>
    <cellStyle name="ÄÞ¸¶ [0]_L601CPT" xfId="68"/>
    <cellStyle name="ÄÞ¸¶_¿ì¹°Åë" xfId="69"/>
    <cellStyle name="AÞ¸¶_INQUIRY ¿?¾÷AßAø " xfId="70"/>
    <cellStyle name="ÄÞ¸¶_L601CPT" xfId="71"/>
    <cellStyle name="Bad 2" xfId="72"/>
    <cellStyle name="Body" xfId="73"/>
    <cellStyle name="C?AØ_¿?¾÷CoE² " xfId="74"/>
    <cellStyle name="Ç¥ÁØ_#2(M17)_1" xfId="75"/>
    <cellStyle name="C￥AØ_¿μ¾÷CoE² " xfId="76"/>
    <cellStyle name="Ç¥ÁØ_±³°¢¼ö·®" xfId="77"/>
    <cellStyle name="C￥AØ_≫c¾÷ºIº° AN°e " xfId="78"/>
    <cellStyle name="Calc Currency (0)" xfId="79"/>
    <cellStyle name="Calculation 2" xfId="80"/>
    <cellStyle name="category" xfId="81"/>
    <cellStyle name="Check Cell 2" xfId="82"/>
    <cellStyle name="Comma" xfId="83" builtinId="3"/>
    <cellStyle name="Comma  - Style1" xfId="84"/>
    <cellStyle name="Comma  - Style2" xfId="85"/>
    <cellStyle name="Comma  - Style3" xfId="86"/>
    <cellStyle name="Comma  - Style4" xfId="87"/>
    <cellStyle name="Comma  - Style5" xfId="88"/>
    <cellStyle name="Comma  - Style6" xfId="89"/>
    <cellStyle name="Comma  - Style7" xfId="90"/>
    <cellStyle name="Comma  - Style8" xfId="91"/>
    <cellStyle name="Comma [0]" xfId="92" builtinId="6"/>
    <cellStyle name="Comma [0] 2" xfId="93"/>
    <cellStyle name="Comma 10" xfId="94"/>
    <cellStyle name="Comma 11" xfId="95"/>
    <cellStyle name="Comma 12" xfId="96"/>
    <cellStyle name="Comma 13" xfId="97"/>
    <cellStyle name="Comma 14" xfId="98"/>
    <cellStyle name="Comma 15" xfId="99"/>
    <cellStyle name="Comma 16" xfId="100"/>
    <cellStyle name="Comma 17" xfId="101"/>
    <cellStyle name="Comma 18" xfId="102"/>
    <cellStyle name="Comma 19" xfId="103"/>
    <cellStyle name="Comma 2" xfId="104"/>
    <cellStyle name="Comma 20" xfId="105"/>
    <cellStyle name="Comma 21" xfId="106"/>
    <cellStyle name="Comma 22" xfId="107"/>
    <cellStyle name="Comma 23" xfId="108"/>
    <cellStyle name="Comma 24" xfId="109"/>
    <cellStyle name="Comma 25" xfId="110"/>
    <cellStyle name="Comma 26" xfId="111"/>
    <cellStyle name="Comma 27" xfId="112"/>
    <cellStyle name="Comma 28" xfId="113"/>
    <cellStyle name="Comma 29" xfId="114"/>
    <cellStyle name="Comma 3" xfId="115"/>
    <cellStyle name="Comma 30" xfId="116"/>
    <cellStyle name="Comma 4" xfId="117"/>
    <cellStyle name="Comma 5" xfId="118"/>
    <cellStyle name="Comma 6" xfId="119"/>
    <cellStyle name="Comma 6 2" xfId="120"/>
    <cellStyle name="Comma 7" xfId="121"/>
    <cellStyle name="Comma 8" xfId="122"/>
    <cellStyle name="Comma 9" xfId="123"/>
    <cellStyle name="Comma_Sheet3" xfId="124"/>
    <cellStyle name="Comma0" xfId="125"/>
    <cellStyle name="Copied" xfId="126"/>
    <cellStyle name="Currency0" xfId="127"/>
    <cellStyle name="Currency0 2" xfId="128"/>
    <cellStyle name="D1" xfId="129"/>
    <cellStyle name="Date" xfId="130"/>
    <cellStyle name="Detail1" xfId="131"/>
    <cellStyle name="Dezimal [0]_NEGS" xfId="132"/>
    <cellStyle name="Dezimal_NEGS" xfId="133"/>
    <cellStyle name="e" xfId="134"/>
    <cellStyle name="Entered" xfId="135"/>
    <cellStyle name="Explanatory Text 2" xfId="136"/>
    <cellStyle name="f" xfId="137"/>
    <cellStyle name="Fixed" xfId="138"/>
    <cellStyle name="Good 2" xfId="139"/>
    <cellStyle name="Grey" xfId="140"/>
    <cellStyle name="Head 1" xfId="141"/>
    <cellStyle name="HEADER" xfId="142"/>
    <cellStyle name="Header1" xfId="143"/>
    <cellStyle name="Header2" xfId="144"/>
    <cellStyle name="Heading 1 2" xfId="145"/>
    <cellStyle name="Heading 1 3" xfId="146"/>
    <cellStyle name="Heading 2 2" xfId="147"/>
    <cellStyle name="Heading 2 3" xfId="148"/>
    <cellStyle name="Heading 3 2" xfId="149"/>
    <cellStyle name="Heading 4 2" xfId="150"/>
    <cellStyle name="Heading1" xfId="151"/>
    <cellStyle name="Heading1 2" xfId="152"/>
    <cellStyle name="Heading2" xfId="153"/>
    <cellStyle name="Heading3" xfId="154"/>
    <cellStyle name="HEADINGS" xfId="155"/>
    <cellStyle name="HEADINGSTOP" xfId="156"/>
    <cellStyle name="Input [yellow]" xfId="157"/>
    <cellStyle name="Input 10" xfId="158"/>
    <cellStyle name="Input 11" xfId="159"/>
    <cellStyle name="Input 12" xfId="160"/>
    <cellStyle name="Input 13" xfId="161"/>
    <cellStyle name="Input 2" xfId="162"/>
    <cellStyle name="Input 3" xfId="163"/>
    <cellStyle name="Input 4" xfId="164"/>
    <cellStyle name="Input 5" xfId="165"/>
    <cellStyle name="Input 6" xfId="166"/>
    <cellStyle name="Input 7" xfId="167"/>
    <cellStyle name="Input 8" xfId="168"/>
    <cellStyle name="Input 9" xfId="169"/>
    <cellStyle name="Linked Cell 2" xfId="170"/>
    <cellStyle name="Millares [0]_Well Timing" xfId="171"/>
    <cellStyle name="Millares_Well Timing" xfId="172"/>
    <cellStyle name="Model" xfId="173"/>
    <cellStyle name="moi" xfId="174"/>
    <cellStyle name="moi 2" xfId="175"/>
    <cellStyle name="Moneda [0]_Well Timing" xfId="176"/>
    <cellStyle name="Moneda_Well Timing" xfId="177"/>
    <cellStyle name="n" xfId="178"/>
    <cellStyle name="Neutral 2" xfId="179"/>
    <cellStyle name="Normal" xfId="0" builtinId="0" customBuiltin="1"/>
    <cellStyle name="Normal - Style1" xfId="180"/>
    <cellStyle name="Normal - Style1 2" xfId="181"/>
    <cellStyle name="Normal 10" xfId="182"/>
    <cellStyle name="Normal 11" xfId="183"/>
    <cellStyle name="Normal 11 2" xfId="184"/>
    <cellStyle name="Normal 12" xfId="185"/>
    <cellStyle name="Normal 13" xfId="186"/>
    <cellStyle name="Normal 14" xfId="187"/>
    <cellStyle name="Normal 15" xfId="188"/>
    <cellStyle name="Normal 16" xfId="189"/>
    <cellStyle name="Normal 17" xfId="190"/>
    <cellStyle name="Normal 18" xfId="191"/>
    <cellStyle name="Normal 19" xfId="192"/>
    <cellStyle name="Normal 2" xfId="193"/>
    <cellStyle name="Normal 2 2" xfId="194"/>
    <cellStyle name="Normal 2 22" xfId="195"/>
    <cellStyle name="Normal 20" xfId="196"/>
    <cellStyle name="Normal 21" xfId="197"/>
    <cellStyle name="Normal 22" xfId="198"/>
    <cellStyle name="Normal 23" xfId="199"/>
    <cellStyle name="Normal 24" xfId="200"/>
    <cellStyle name="Normal 25" xfId="201"/>
    <cellStyle name="Normal 26" xfId="202"/>
    <cellStyle name="Normal 27" xfId="203"/>
    <cellStyle name="Normal 28" xfId="204"/>
    <cellStyle name="Normal 29" xfId="205"/>
    <cellStyle name="Normal 3" xfId="206"/>
    <cellStyle name="Normal 30" xfId="207"/>
    <cellStyle name="Normal 31" xfId="208"/>
    <cellStyle name="Normal 32" xfId="209"/>
    <cellStyle name="Normal 33" xfId="210"/>
    <cellStyle name="Normal 34" xfId="211"/>
    <cellStyle name="Normal 35" xfId="212"/>
    <cellStyle name="Normal 36" xfId="213"/>
    <cellStyle name="Normal 37" xfId="214"/>
    <cellStyle name="Normal 38" xfId="215"/>
    <cellStyle name="Normal 39" xfId="216"/>
    <cellStyle name="Normal 4" xfId="217"/>
    <cellStyle name="Normal 4 2" xfId="218"/>
    <cellStyle name="Normal 40" xfId="219"/>
    <cellStyle name="Normal 41" xfId="220"/>
    <cellStyle name="Normal 42" xfId="221"/>
    <cellStyle name="Normal 43" xfId="222"/>
    <cellStyle name="Normal 44" xfId="223"/>
    <cellStyle name="Normal 45" xfId="224"/>
    <cellStyle name="Normal 46" xfId="225"/>
    <cellStyle name="Normal 47" xfId="226"/>
    <cellStyle name="Normal 48" xfId="227"/>
    <cellStyle name="Normal 49" xfId="228"/>
    <cellStyle name="Normal 5" xfId="229"/>
    <cellStyle name="Normal 50" xfId="230"/>
    <cellStyle name="Normal 51" xfId="231"/>
    <cellStyle name="Normal 52" xfId="232"/>
    <cellStyle name="Normal 53" xfId="233"/>
    <cellStyle name="Normal 54" xfId="234"/>
    <cellStyle name="Normal 6" xfId="235"/>
    <cellStyle name="Normal 6 2" xfId="236"/>
    <cellStyle name="Normal 7" xfId="237"/>
    <cellStyle name="Normal 8" xfId="238"/>
    <cellStyle name="Normal 9" xfId="239"/>
    <cellStyle name="Normal 9 2" xfId="240"/>
    <cellStyle name="Note 2" xfId="241"/>
    <cellStyle name="Note 3" xfId="242"/>
    <cellStyle name="Œ…‹æØ‚è [0.00]_laroux" xfId="243"/>
    <cellStyle name="Œ…‹æØ‚è_laroux" xfId="244"/>
    <cellStyle name="oft Excel]_x000d_&#10;Comment=The open=/f lines load custom functions into the Paste Function list._x000d_&#10;Maximized=2_x000d_&#10;Basics=1_x000d_&#10;A" xfId="245"/>
    <cellStyle name="oft Excel]_x000d_&#10;Comment=The open=/f lines load custom functions into the Paste Function list._x000d_&#10;Maximized=3_x000d_&#10;Basics=1_x000d_&#10;A" xfId="246"/>
    <cellStyle name="omma [0]_Mktg Prog" xfId="247"/>
    <cellStyle name="ormal_Sheet1_1" xfId="248"/>
    <cellStyle name="Output 2" xfId="249"/>
    <cellStyle name="per.style" xfId="250"/>
    <cellStyle name="Percent" xfId="251" builtinId="5"/>
    <cellStyle name="Percent [2]" xfId="252"/>
    <cellStyle name="Percent 10" xfId="253"/>
    <cellStyle name="Percent 11" xfId="254"/>
    <cellStyle name="Percent 12" xfId="255"/>
    <cellStyle name="Percent 13" xfId="256"/>
    <cellStyle name="Percent 14" xfId="257"/>
    <cellStyle name="Percent 15" xfId="258"/>
    <cellStyle name="Percent 16" xfId="259"/>
    <cellStyle name="Percent 2" xfId="260"/>
    <cellStyle name="Percent 2 2" xfId="261"/>
    <cellStyle name="Percent 3" xfId="262"/>
    <cellStyle name="Percent 4" xfId="263"/>
    <cellStyle name="Percent 5" xfId="264"/>
    <cellStyle name="Percent 6" xfId="265"/>
    <cellStyle name="Percent 7" xfId="266"/>
    <cellStyle name="Percent 8" xfId="267"/>
    <cellStyle name="Percent 9" xfId="268"/>
    <cellStyle name="PeriodB" xfId="269"/>
    <cellStyle name="PeriodE" xfId="270"/>
    <cellStyle name="regstoresfromspecstores" xfId="271"/>
    <cellStyle name="RevList" xfId="272"/>
    <cellStyle name="s]_x000d_&#10;spooler=yes_x000d_&#10;load=_x000d_&#10;Beep=yes_x000d_&#10;NullPort=None_x000d_&#10;BorderWidth=3_x000d_&#10;CursorBlinkRate=1200_x000d_&#10;DoubleClickSpeed=452_x000d_&#10;Programs=co" xfId="273"/>
    <cellStyle name="SHADEDSTORES" xfId="274"/>
    <cellStyle name="specstores" xfId="275"/>
    <cellStyle name="Standard_NEGS" xfId="276"/>
    <cellStyle name="Style 1" xfId="277"/>
    <cellStyle name="style_1" xfId="278"/>
    <cellStyle name="subhead" xfId="279"/>
    <cellStyle name="Subtotal" xfId="280"/>
    <cellStyle name="T" xfId="281"/>
    <cellStyle name="T 2" xfId="282"/>
    <cellStyle name="T_Book1" xfId="283"/>
    <cellStyle name="T_Book1_1" xfId="284"/>
    <cellStyle name="T_Book1_2" xfId="285"/>
    <cellStyle name="T_Book1_Book1" xfId="286"/>
    <cellStyle name="T_QT di chuyen ca phe" xfId="287"/>
    <cellStyle name="th" xfId="288"/>
    <cellStyle name="th 2" xfId="289"/>
    <cellStyle name="þ_x001d_ð·_x000c_æþ'_x000d_ßþU_x0001_Ø_x0005_ü_x0014__x0007__x0001__x0001_" xfId="290"/>
    <cellStyle name="þ_x001d_ðÇ%Uý—&amp;Hý9_x0008_Ÿ s&#10;_x0007__x0001__x0001_" xfId="291"/>
    <cellStyle name="Title 2" xfId="292"/>
    <cellStyle name="TitleBig" xfId="293"/>
    <cellStyle name="TitleCol" xfId="294"/>
    <cellStyle name="TitleSml" xfId="295"/>
    <cellStyle name="TitleTme" xfId="296"/>
    <cellStyle name="Total 2" xfId="297"/>
    <cellStyle name="Total 3" xfId="298"/>
    <cellStyle name="TotalGra" xfId="299"/>
    <cellStyle name="TotalGra 2" xfId="300"/>
    <cellStyle name="TotalMed" xfId="301"/>
    <cellStyle name="TotalSub" xfId="302"/>
    <cellStyle name="viet" xfId="303"/>
    <cellStyle name="viet 2" xfId="304"/>
    <cellStyle name="viet2" xfId="305"/>
    <cellStyle name="viet2 2" xfId="306"/>
    <cellStyle name="Vn Time 13" xfId="307"/>
    <cellStyle name="Vn Time 14" xfId="308"/>
    <cellStyle name="vnhead1" xfId="309"/>
    <cellStyle name="vnhead3" xfId="310"/>
    <cellStyle name="vntxt1" xfId="311"/>
    <cellStyle name="vntxt2" xfId="312"/>
    <cellStyle name="Währung [0]_UXO VII" xfId="313"/>
    <cellStyle name="Währung_UXO VII" xfId="314"/>
    <cellStyle name="Warning Text 2" xfId="315"/>
    <cellStyle name=" [0.00]_ Att. 1- Cover" xfId="316"/>
    <cellStyle name="_ Att. 1- Cover" xfId="317"/>
    <cellStyle name="?_ Att. 1- Cover" xfId="318"/>
    <cellStyle name="똿뗦먛귟 [0.00]_PRODUCT DETAIL Q1" xfId="319"/>
    <cellStyle name="똿뗦먛귟_PRODUCT DETAIL Q1" xfId="320"/>
    <cellStyle name="믅됞 [0.00]_PRODUCT DETAIL Q1" xfId="321"/>
    <cellStyle name="믅됞_PRODUCT DETAIL Q1" xfId="322"/>
    <cellStyle name="백분율_95" xfId="323"/>
    <cellStyle name="뷭?_BOOKSHIP" xfId="324"/>
    <cellStyle name="콤마 [0]_ 비목별 월별기술 " xfId="325"/>
    <cellStyle name="콤마_ 비목별 월별기술 " xfId="326"/>
    <cellStyle name="통화 [0]_1202" xfId="327"/>
    <cellStyle name="통화_1202" xfId="328"/>
    <cellStyle name="표준_(정보부문)월별인원계획" xfId="329"/>
    <cellStyle name="一般_00Q3902REV.1" xfId="330"/>
    <cellStyle name="千分位[0]_00Q3902REV.1" xfId="331"/>
    <cellStyle name="千分位_00Q3902REV.1" xfId="332"/>
    <cellStyle name="貨幣 [0]_00Q3902REV.1" xfId="333"/>
    <cellStyle name="貨幣[0]_BRE" xfId="334"/>
    <cellStyle name="貨幣_00Q3902REV.1" xfId="33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2</xdr:row>
      <xdr:rowOff>9525</xdr:rowOff>
    </xdr:from>
    <xdr:to>
      <xdr:col>1</xdr:col>
      <xdr:colOff>1666875</xdr:colOff>
      <xdr:row>2</xdr:row>
      <xdr:rowOff>11113</xdr:rowOff>
    </xdr:to>
    <xdr:cxnSp macro="">
      <xdr:nvCxnSpPr>
        <xdr:cNvPr id="3" name="Straight Connector 2"/>
        <xdr:cNvCxnSpPr/>
      </xdr:nvCxnSpPr>
      <xdr:spPr>
        <a:xfrm>
          <a:off x="542925" y="590550"/>
          <a:ext cx="16097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&#7920;%20TO&#193;N%202024/&#273;i&#7873;u%20h&#224;nh%20d&#7921;%20to&#225;n%20&#273;&#7847;u%20n&#259;m%202024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angatang"/>
      <sheetName val="DSluong "/>
      <sheetName val="Bảo vệ"/>
      <sheetName val="TH"/>
      <sheetName val="biểu kèm theo QĐ 2024"/>
      <sheetName val="Hoc phí"/>
      <sheetName val="Phân bổ SC+MS"/>
      <sheetName val="phụ lục 02 theo QĐ"/>
      <sheetName val="DT Văn phòng"/>
      <sheetName val="QĐ GIAO NGÂN SÁCH 2024"/>
    </sheetNames>
    <sheetDataSet>
      <sheetData sheetId="0"/>
      <sheetData sheetId="1">
        <row r="22">
          <cell r="A22">
            <v>22</v>
          </cell>
          <cell r="D22">
            <v>75.240000000000009</v>
          </cell>
          <cell r="E22">
            <v>0</v>
          </cell>
          <cell r="F22">
            <v>2.2999999999999998</v>
          </cell>
          <cell r="G22">
            <v>11.5</v>
          </cell>
          <cell r="H22">
            <v>0.1</v>
          </cell>
          <cell r="I22">
            <v>2.4899999999999993</v>
          </cell>
          <cell r="J22">
            <v>9.7927000000000017</v>
          </cell>
          <cell r="K22">
            <v>10.7</v>
          </cell>
          <cell r="L22">
            <v>35.878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T22">
            <v>0</v>
          </cell>
          <cell r="V22">
            <v>1</v>
          </cell>
          <cell r="W22">
            <v>135.81070000000005</v>
          </cell>
          <cell r="X22">
            <v>2777299.9200000004</v>
          </cell>
          <cell r="Y22">
            <v>419179.63319999998</v>
          </cell>
          <cell r="Z22">
            <v>3196479.5532000004</v>
          </cell>
        </row>
        <row r="47">
          <cell r="A47">
            <v>25</v>
          </cell>
          <cell r="D47">
            <v>90.29</v>
          </cell>
          <cell r="E47">
            <v>0</v>
          </cell>
          <cell r="F47">
            <v>2.4500000000000002</v>
          </cell>
          <cell r="G47">
            <v>14</v>
          </cell>
          <cell r="H47">
            <v>0.1</v>
          </cell>
          <cell r="I47">
            <v>2.9600000000000009</v>
          </cell>
          <cell r="J47">
            <v>10.4255</v>
          </cell>
          <cell r="K47">
            <v>14</v>
          </cell>
          <cell r="L47">
            <v>46.319999999999993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T47">
            <v>0</v>
          </cell>
          <cell r="V47">
            <v>1.9</v>
          </cell>
          <cell r="W47">
            <v>165.48549999999997</v>
          </cell>
          <cell r="X47">
            <v>3183935.04</v>
          </cell>
          <cell r="Y47">
            <v>466818.9083999999</v>
          </cell>
          <cell r="Z47">
            <v>3650753.9484000001</v>
          </cell>
        </row>
        <row r="77">
          <cell r="A77">
            <v>18</v>
          </cell>
          <cell r="D77">
            <v>58.340000000000011</v>
          </cell>
          <cell r="E77">
            <v>0</v>
          </cell>
          <cell r="F77">
            <v>2.0999999999999996</v>
          </cell>
          <cell r="G77">
            <v>9</v>
          </cell>
          <cell r="H77">
            <v>0.1</v>
          </cell>
          <cell r="I77">
            <v>1.8400000000000007</v>
          </cell>
          <cell r="J77">
            <v>6.5560999999999998</v>
          </cell>
          <cell r="K77">
            <v>8</v>
          </cell>
          <cell r="L77">
            <v>26.765000000000001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T77">
            <v>0</v>
          </cell>
          <cell r="V77">
            <v>0</v>
          </cell>
          <cell r="W77">
            <v>102.86110000000002</v>
          </cell>
          <cell r="X77">
            <v>2221799.7599999998</v>
          </cell>
          <cell r="Y77">
            <v>340072.20359999995</v>
          </cell>
          <cell r="Z77">
            <v>2561871.9636000004</v>
          </cell>
        </row>
        <row r="120">
          <cell r="A120">
            <v>24</v>
          </cell>
          <cell r="D120">
            <v>102.99999999999997</v>
          </cell>
          <cell r="E120">
            <v>0</v>
          </cell>
          <cell r="F120">
            <v>2.1999999999999997</v>
          </cell>
          <cell r="G120">
            <v>17.5</v>
          </cell>
          <cell r="H120">
            <v>0.1</v>
          </cell>
          <cell r="I120">
            <v>3.0100000000000011</v>
          </cell>
          <cell r="J120">
            <v>10.475000000000003</v>
          </cell>
          <cell r="K120">
            <v>19.599999999999998</v>
          </cell>
          <cell r="L120">
            <v>57.917999999999985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T120">
            <v>8.19</v>
          </cell>
          <cell r="V120">
            <v>4.9000000000000004</v>
          </cell>
          <cell r="W120">
            <v>204.28299999999999</v>
          </cell>
          <cell r="X120">
            <v>3134453.7599999998</v>
          </cell>
          <cell r="Y120">
            <v>417232.47959999985</v>
          </cell>
          <cell r="Z120">
            <v>3551686.2396</v>
          </cell>
        </row>
        <row r="157">
          <cell r="A157">
            <v>19</v>
          </cell>
          <cell r="D157">
            <v>63.989999999999995</v>
          </cell>
          <cell r="E157">
            <v>0</v>
          </cell>
          <cell r="F157">
            <v>2.5999999999999996</v>
          </cell>
          <cell r="G157">
            <v>11</v>
          </cell>
          <cell r="H157">
            <v>0.1</v>
          </cell>
          <cell r="I157">
            <v>1.81</v>
          </cell>
          <cell r="J157">
            <v>5.9798</v>
          </cell>
          <cell r="K157">
            <v>13.399999999999995</v>
          </cell>
          <cell r="L157">
            <v>40.941999999999993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T157">
            <v>6.5309999999999988</v>
          </cell>
          <cell r="V157">
            <v>11.2</v>
          </cell>
          <cell r="W157">
            <v>142.34280000000001</v>
          </cell>
          <cell r="X157">
            <v>2474422.5599999996</v>
          </cell>
          <cell r="Y157">
            <v>298097.49060000002</v>
          </cell>
          <cell r="Z157">
            <v>2772520.0506000002</v>
          </cell>
        </row>
        <row r="181">
          <cell r="A181">
            <v>19</v>
          </cell>
          <cell r="D181">
            <v>73.580000000000013</v>
          </cell>
          <cell r="E181">
            <v>0</v>
          </cell>
          <cell r="F181">
            <v>2.4499999999999997</v>
          </cell>
          <cell r="G181">
            <v>13</v>
          </cell>
          <cell r="H181">
            <v>0.1</v>
          </cell>
          <cell r="I181">
            <v>1.9500000000000002</v>
          </cell>
          <cell r="J181">
            <v>6.5082999999999993</v>
          </cell>
          <cell r="K181">
            <v>15.399999999999995</v>
          </cell>
          <cell r="L181">
            <v>44.926000000000002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T181">
            <v>9.1420000000000012</v>
          </cell>
          <cell r="V181">
            <v>9</v>
          </cell>
          <cell r="W181">
            <v>158.7063</v>
          </cell>
          <cell r="X181">
            <v>2530053.36</v>
          </cell>
          <cell r="Y181">
            <v>311908.01760000002</v>
          </cell>
          <cell r="Z181">
            <v>2841961.3775999998</v>
          </cell>
        </row>
        <row r="209">
          <cell r="A209">
            <v>17</v>
          </cell>
          <cell r="D209">
            <v>48.750000000000014</v>
          </cell>
          <cell r="E209">
            <v>0</v>
          </cell>
          <cell r="F209">
            <v>1.9499999999999997</v>
          </cell>
          <cell r="G209">
            <v>8.5</v>
          </cell>
          <cell r="H209">
            <v>0.1</v>
          </cell>
          <cell r="I209">
            <v>1.17</v>
          </cell>
          <cell r="J209">
            <v>4.3732000000000006</v>
          </cell>
          <cell r="K209">
            <v>11.199999999999998</v>
          </cell>
          <cell r="L209">
            <v>32.556999999999988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T209">
            <v>11.977</v>
          </cell>
          <cell r="V209">
            <v>8.1000000000000014</v>
          </cell>
          <cell r="W209">
            <v>116.30720000000002</v>
          </cell>
          <cell r="X209">
            <v>2512235.5200000005</v>
          </cell>
          <cell r="Y209">
            <v>279551.56319999998</v>
          </cell>
          <cell r="Z209">
            <v>2791787.0832000007</v>
          </cell>
        </row>
        <row r="228">
          <cell r="A228">
            <v>16</v>
          </cell>
          <cell r="D228">
            <v>60.809999999999988</v>
          </cell>
          <cell r="E228">
            <v>0</v>
          </cell>
          <cell r="F228">
            <v>1.7499999999999998</v>
          </cell>
          <cell r="G228">
            <v>8</v>
          </cell>
          <cell r="H228">
            <v>0.1</v>
          </cell>
          <cell r="I228">
            <v>2.4299999999999997</v>
          </cell>
          <cell r="J228">
            <v>10.226924000000002</v>
          </cell>
          <cell r="K228">
            <v>7</v>
          </cell>
          <cell r="L228">
            <v>28.004400000000004</v>
          </cell>
          <cell r="M228">
            <v>0.06</v>
          </cell>
          <cell r="N228">
            <v>0.29880000000000001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109.190124</v>
          </cell>
          <cell r="X228">
            <v>2267019.8783999998</v>
          </cell>
          <cell r="Y228">
            <v>358138.31702399993</v>
          </cell>
          <cell r="Z228">
            <v>2625158.1954239993</v>
          </cell>
        </row>
        <row r="246">
          <cell r="A246">
            <v>14</v>
          </cell>
          <cell r="D246">
            <v>54.31</v>
          </cell>
          <cell r="E246">
            <v>0</v>
          </cell>
          <cell r="F246">
            <v>1.7499999999999998</v>
          </cell>
          <cell r="G246">
            <v>7.5</v>
          </cell>
          <cell r="H246">
            <v>0.1</v>
          </cell>
          <cell r="I246">
            <v>2.1399999999999997</v>
          </cell>
          <cell r="J246">
            <v>9.2388960000000004</v>
          </cell>
          <cell r="K246">
            <v>6</v>
          </cell>
          <cell r="L246">
            <v>23.953400000000002</v>
          </cell>
          <cell r="M246">
            <v>0.16</v>
          </cell>
          <cell r="N246">
            <v>0.79680000000000017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94.119096000000013</v>
          </cell>
          <cell r="X246">
            <v>2032972.4736000001</v>
          </cell>
          <cell r="Y246">
            <v>320121.47289599996</v>
          </cell>
          <cell r="Z246">
            <v>2353093.946496</v>
          </cell>
        </row>
        <row r="263">
          <cell r="A263">
            <v>39</v>
          </cell>
          <cell r="D263">
            <v>159.52999999999997</v>
          </cell>
          <cell r="E263">
            <v>0</v>
          </cell>
          <cell r="F263">
            <v>2.4499999999999997</v>
          </cell>
          <cell r="G263">
            <v>19.5</v>
          </cell>
          <cell r="H263">
            <v>0.1</v>
          </cell>
          <cell r="I263">
            <v>6.9099999999999984</v>
          </cell>
          <cell r="J263">
            <v>30.774940000000001</v>
          </cell>
          <cell r="K263">
            <v>18.5</v>
          </cell>
          <cell r="L263">
            <v>78.091699999999989</v>
          </cell>
          <cell r="M263">
            <v>0.51</v>
          </cell>
          <cell r="N263">
            <v>2.4481999999999999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292.89483999999999</v>
          </cell>
          <cell r="X263">
            <v>6326528.5439999998</v>
          </cell>
          <cell r="Y263">
            <v>990851.13863999979</v>
          </cell>
          <cell r="Z263">
            <v>7317379.6826399993</v>
          </cell>
        </row>
        <row r="333">
          <cell r="A333">
            <v>29</v>
          </cell>
          <cell r="D333">
            <v>108.95</v>
          </cell>
          <cell r="E333">
            <v>0</v>
          </cell>
          <cell r="F333">
            <v>2.0999999999999996</v>
          </cell>
          <cell r="G333">
            <v>14.5</v>
          </cell>
          <cell r="H333">
            <v>0.1</v>
          </cell>
          <cell r="I333">
            <v>4.7200000000000006</v>
          </cell>
          <cell r="J333">
            <v>19.718570000000003</v>
          </cell>
          <cell r="K333">
            <v>13.5</v>
          </cell>
          <cell r="L333">
            <v>52.865349999999992</v>
          </cell>
          <cell r="M333">
            <v>0.15000000000000002</v>
          </cell>
          <cell r="N333">
            <v>0.74070000000000003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198.97461999999999</v>
          </cell>
          <cell r="X333">
            <v>4297851.7919999994</v>
          </cell>
          <cell r="Y333">
            <v>667541.05452000001</v>
          </cell>
          <cell r="Z333">
            <v>4965392.8465200001</v>
          </cell>
        </row>
        <row r="364">
          <cell r="A364">
            <v>27</v>
          </cell>
          <cell r="D364">
            <v>106.93999999999998</v>
          </cell>
          <cell r="E364">
            <v>0</v>
          </cell>
          <cell r="F364">
            <v>2.1</v>
          </cell>
          <cell r="G364">
            <v>13.5</v>
          </cell>
          <cell r="H364">
            <v>0</v>
          </cell>
          <cell r="I364">
            <v>4.74</v>
          </cell>
          <cell r="J364">
            <v>20.985064999999999</v>
          </cell>
          <cell r="K364">
            <v>13</v>
          </cell>
          <cell r="L364">
            <v>53.918149999999983</v>
          </cell>
          <cell r="M364">
            <v>0.60000000000000009</v>
          </cell>
          <cell r="N364">
            <v>2.6939000000000002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200.13711500000002</v>
          </cell>
          <cell r="X364">
            <v>4322961.6840000004</v>
          </cell>
          <cell r="Y364">
            <v>673681.46633999993</v>
          </cell>
          <cell r="Z364">
            <v>4996643.1503400011</v>
          </cell>
        </row>
        <row r="393">
          <cell r="A393">
            <v>39</v>
          </cell>
          <cell r="D393">
            <v>140.33000000000001</v>
          </cell>
          <cell r="E393">
            <v>0</v>
          </cell>
          <cell r="F393">
            <v>2.0999999999999996</v>
          </cell>
          <cell r="G393">
            <v>19</v>
          </cell>
          <cell r="H393">
            <v>0.1</v>
          </cell>
          <cell r="I393">
            <v>5.910000000000001</v>
          </cell>
          <cell r="J393">
            <v>24.463184000000002</v>
          </cell>
          <cell r="K393">
            <v>18</v>
          </cell>
          <cell r="L393">
            <v>68.456799999999987</v>
          </cell>
          <cell r="M393">
            <v>0.24000000000000002</v>
          </cell>
          <cell r="N393">
            <v>1.1736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255.62358399999999</v>
          </cell>
          <cell r="X393">
            <v>5521469.4144000001</v>
          </cell>
          <cell r="Y393">
            <v>853106.99558400013</v>
          </cell>
          <cell r="Z393">
            <v>6374576.409984</v>
          </cell>
        </row>
        <row r="434">
          <cell r="A434">
            <v>19</v>
          </cell>
          <cell r="D434">
            <v>71.989999999999995</v>
          </cell>
          <cell r="E434">
            <v>0</v>
          </cell>
          <cell r="F434">
            <v>2.0999999999999996</v>
          </cell>
          <cell r="G434">
            <v>9.5</v>
          </cell>
          <cell r="H434">
            <v>0.1</v>
          </cell>
          <cell r="I434">
            <v>2.92</v>
          </cell>
          <cell r="J434">
            <v>12.360230000000001</v>
          </cell>
          <cell r="K434">
            <v>8.5</v>
          </cell>
          <cell r="L434">
            <v>33.59675</v>
          </cell>
          <cell r="M434">
            <v>0.1</v>
          </cell>
          <cell r="N434">
            <v>0.49350000000000005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130.14047999999997</v>
          </cell>
          <cell r="X434">
            <v>2811034.3680000002</v>
          </cell>
          <cell r="Y434">
            <v>441326.37348000001</v>
          </cell>
          <cell r="Z434">
            <v>3252360.7414799999</v>
          </cell>
        </row>
        <row r="455">
          <cell r="A455">
            <v>23</v>
          </cell>
          <cell r="D455">
            <v>87.34</v>
          </cell>
          <cell r="E455">
            <v>0</v>
          </cell>
          <cell r="F455">
            <v>2.0999999999999996</v>
          </cell>
          <cell r="G455">
            <v>11.5</v>
          </cell>
          <cell r="H455">
            <v>0.1</v>
          </cell>
          <cell r="I455">
            <v>3.5999999999999996</v>
          </cell>
          <cell r="J455">
            <v>14.658200000000001</v>
          </cell>
          <cell r="K455">
            <v>11</v>
          </cell>
          <cell r="L455">
            <v>42.33</v>
          </cell>
          <cell r="M455">
            <v>0.06</v>
          </cell>
          <cell r="N455">
            <v>0.27479999999999999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158.303</v>
          </cell>
          <cell r="X455">
            <v>3419344.8</v>
          </cell>
          <cell r="Y455">
            <v>529797.348</v>
          </cell>
          <cell r="Z455">
            <v>3949142.148</v>
          </cell>
        </row>
        <row r="480">
          <cell r="A480">
            <v>21</v>
          </cell>
          <cell r="D480">
            <v>82.92</v>
          </cell>
          <cell r="E480">
            <v>0</v>
          </cell>
          <cell r="F480">
            <v>2.0999999999999996</v>
          </cell>
          <cell r="G480">
            <v>10.5</v>
          </cell>
          <cell r="H480">
            <v>0.1</v>
          </cell>
          <cell r="I480">
            <v>3.6500000000000004</v>
          </cell>
          <cell r="J480">
            <v>16.330525999999995</v>
          </cell>
          <cell r="K480">
            <v>9.5</v>
          </cell>
          <cell r="L480">
            <v>40.383499999999998</v>
          </cell>
          <cell r="M480">
            <v>0.34</v>
          </cell>
          <cell r="N480">
            <v>1.677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154.01102599999999</v>
          </cell>
          <cell r="X480">
            <v>3326638.1615999998</v>
          </cell>
          <cell r="Y480">
            <v>522967.721976</v>
          </cell>
          <cell r="Z480">
            <v>3849605.8835760001</v>
          </cell>
        </row>
        <row r="536">
          <cell r="A536">
            <v>16</v>
          </cell>
          <cell r="D536">
            <v>59.949999999999996</v>
          </cell>
          <cell r="E536">
            <v>0</v>
          </cell>
          <cell r="F536">
            <v>2.0999999999999996</v>
          </cell>
          <cell r="G536">
            <v>8</v>
          </cell>
          <cell r="H536">
            <v>0.1</v>
          </cell>
          <cell r="I536">
            <v>2.0200000000000005</v>
          </cell>
          <cell r="J536">
            <v>8.0826999999999991</v>
          </cell>
          <cell r="K536">
            <v>7</v>
          </cell>
          <cell r="L536">
            <v>27.105000000000004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105.33770000000001</v>
          </cell>
          <cell r="X536">
            <v>2275294.3199999998</v>
          </cell>
          <cell r="Y536">
            <v>355993.58519999997</v>
          </cell>
          <cell r="Z536">
            <v>2631287.9051999999</v>
          </cell>
        </row>
        <row r="554">
          <cell r="A554">
            <v>29</v>
          </cell>
          <cell r="D554">
            <v>114.64000000000001</v>
          </cell>
          <cell r="E554">
            <v>0</v>
          </cell>
          <cell r="F554">
            <v>2.0999999999999996</v>
          </cell>
          <cell r="G554">
            <v>14.5</v>
          </cell>
          <cell r="H554">
            <v>0.1</v>
          </cell>
          <cell r="I554">
            <v>5.0000000000000018</v>
          </cell>
          <cell r="J554">
            <v>20.8935</v>
          </cell>
          <cell r="K554">
            <v>13.5</v>
          </cell>
          <cell r="L554">
            <v>54.689600000000006</v>
          </cell>
          <cell r="M554">
            <v>0.28000000000000003</v>
          </cell>
          <cell r="N554">
            <v>1.2951999999999999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208.2183</v>
          </cell>
          <cell r="X554">
            <v>4497515.2799999993</v>
          </cell>
          <cell r="Y554">
            <v>705202.0811999999</v>
          </cell>
          <cell r="Z554">
            <v>5202717.3612000011</v>
          </cell>
        </row>
        <row r="585">
          <cell r="A585">
            <v>19</v>
          </cell>
          <cell r="D585">
            <v>73.570000000000007</v>
          </cell>
          <cell r="E585">
            <v>0</v>
          </cell>
          <cell r="F585">
            <v>2.0999999999999996</v>
          </cell>
          <cell r="G585">
            <v>9.5</v>
          </cell>
          <cell r="H585">
            <v>0.1</v>
          </cell>
          <cell r="I585">
            <v>3.2399999999999998</v>
          </cell>
          <cell r="J585">
            <v>14.987449999999999</v>
          </cell>
          <cell r="K585">
            <v>8.5</v>
          </cell>
          <cell r="L585">
            <v>35.107200000000006</v>
          </cell>
          <cell r="M585">
            <v>0.28000000000000003</v>
          </cell>
          <cell r="N585">
            <v>1.3944000000000001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136.75905000000003</v>
          </cell>
          <cell r="X585">
            <v>2953995.48</v>
          </cell>
          <cell r="Y585">
            <v>467255.19059999997</v>
          </cell>
          <cell r="Z585">
            <v>3421250.6706000003</v>
          </cell>
        </row>
        <row r="606">
          <cell r="A606">
            <v>21</v>
          </cell>
          <cell r="D606">
            <v>79.45</v>
          </cell>
          <cell r="E606">
            <v>0</v>
          </cell>
          <cell r="F606">
            <v>2.0999999999999996</v>
          </cell>
          <cell r="G606">
            <v>10.5</v>
          </cell>
          <cell r="H606">
            <v>0.1</v>
          </cell>
          <cell r="I606">
            <v>3.4799999999999995</v>
          </cell>
          <cell r="J606">
            <v>14.747275000000002</v>
          </cell>
          <cell r="K606">
            <v>10</v>
          </cell>
          <cell r="L606">
            <v>39.081050000000005</v>
          </cell>
          <cell r="M606">
            <v>0.22000000000000003</v>
          </cell>
          <cell r="N606">
            <v>1.0821000000000001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147.06042499999998</v>
          </cell>
          <cell r="X606">
            <v>3176505.18</v>
          </cell>
          <cell r="Y606">
            <v>494297.7074999999</v>
          </cell>
          <cell r="Z606">
            <v>3670802.8875000002</v>
          </cell>
        </row>
        <row r="630">
          <cell r="A630">
            <v>21</v>
          </cell>
          <cell r="D630">
            <v>133.82999999999998</v>
          </cell>
          <cell r="E630">
            <v>0</v>
          </cell>
          <cell r="F630">
            <v>1.65</v>
          </cell>
          <cell r="G630">
            <v>16.5</v>
          </cell>
          <cell r="H630">
            <v>0.30000000000000004</v>
          </cell>
          <cell r="I630">
            <v>6.0600000000000023</v>
          </cell>
          <cell r="J630">
            <v>27.206299999999995</v>
          </cell>
          <cell r="K630">
            <v>17.699999999999996</v>
          </cell>
          <cell r="L630">
            <v>73.670000000000016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T630">
            <v>0</v>
          </cell>
          <cell r="V630">
            <v>9.7999999999999989</v>
          </cell>
          <cell r="W630">
            <v>262.95630000000006</v>
          </cell>
          <cell r="X630">
            <v>3757386.9599999995</v>
          </cell>
          <cell r="Y630">
            <v>529379.08559999999</v>
          </cell>
          <cell r="Z630">
            <v>4286766.0455999998</v>
          </cell>
        </row>
        <row r="665">
          <cell r="A665">
            <v>22</v>
          </cell>
          <cell r="D665">
            <v>99.869999999999976</v>
          </cell>
          <cell r="E665">
            <v>0</v>
          </cell>
          <cell r="F665">
            <v>1.5999999999999996</v>
          </cell>
          <cell r="G665">
            <v>12.5</v>
          </cell>
          <cell r="H665">
            <v>0.30000000000000004</v>
          </cell>
          <cell r="I665">
            <v>4.5400000000000009</v>
          </cell>
          <cell r="J665">
            <v>19.788499999999996</v>
          </cell>
          <cell r="K665">
            <v>16.199999999999992</v>
          </cell>
          <cell r="L665">
            <v>66.644999999999982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T665">
            <v>3.2479999999999998</v>
          </cell>
          <cell r="V665">
            <v>17.899999999999995</v>
          </cell>
          <cell r="W665">
            <v>221.85149999999999</v>
          </cell>
          <cell r="X665">
            <v>4174359.8399999994</v>
          </cell>
          <cell r="Y665">
            <v>532390.67639999988</v>
          </cell>
          <cell r="Z665">
            <v>4706750.5164000001</v>
          </cell>
        </row>
        <row r="692">
          <cell r="A692">
            <v>30</v>
          </cell>
          <cell r="D692">
            <v>116.77</v>
          </cell>
          <cell r="E692">
            <v>0</v>
          </cell>
          <cell r="F692">
            <v>1.95</v>
          </cell>
          <cell r="G692">
            <v>15</v>
          </cell>
          <cell r="H692">
            <v>0.1</v>
          </cell>
          <cell r="I692">
            <v>4.45</v>
          </cell>
          <cell r="J692">
            <v>19.826789999999999</v>
          </cell>
          <cell r="K692">
            <v>13.5</v>
          </cell>
          <cell r="L692">
            <v>53.854499999999994</v>
          </cell>
          <cell r="M692">
            <v>0.16</v>
          </cell>
          <cell r="N692">
            <v>0.6956</v>
          </cell>
          <cell r="O692">
            <v>0</v>
          </cell>
          <cell r="P692">
            <v>0</v>
          </cell>
          <cell r="Q692">
            <v>0</v>
          </cell>
          <cell r="R692">
            <v>0.2</v>
          </cell>
          <cell r="T692">
            <v>0</v>
          </cell>
          <cell r="V692">
            <v>0</v>
          </cell>
          <cell r="W692">
            <v>208.39688999999996</v>
          </cell>
          <cell r="X692">
            <v>4501372.824</v>
          </cell>
          <cell r="Y692">
            <v>706794.37163999979</v>
          </cell>
          <cell r="Z692">
            <v>5208167.1956400005</v>
          </cell>
        </row>
        <row r="724">
          <cell r="A724">
            <v>24</v>
          </cell>
          <cell r="D724">
            <v>94.109999999999985</v>
          </cell>
          <cell r="E724">
            <v>0</v>
          </cell>
          <cell r="F724">
            <v>1.9499999999999997</v>
          </cell>
          <cell r="G724">
            <v>12</v>
          </cell>
          <cell r="H724">
            <v>0.2</v>
          </cell>
          <cell r="I724">
            <v>3.9900000000000007</v>
          </cell>
          <cell r="J724">
            <v>18.684144000000003</v>
          </cell>
          <cell r="K724">
            <v>15.399999999999993</v>
          </cell>
          <cell r="L724">
            <v>64.24824000000001</v>
          </cell>
          <cell r="M724">
            <v>0.12</v>
          </cell>
          <cell r="N724">
            <v>0.64319999999999999</v>
          </cell>
          <cell r="O724">
            <v>0</v>
          </cell>
          <cell r="P724">
            <v>0</v>
          </cell>
          <cell r="Q724">
            <v>0</v>
          </cell>
          <cell r="R724">
            <v>0.2</v>
          </cell>
          <cell r="T724">
            <v>8.4769999999999985</v>
          </cell>
          <cell r="V724">
            <v>18.499999999999996</v>
          </cell>
          <cell r="W724">
            <v>219.012584</v>
          </cell>
          <cell r="X724">
            <v>4730671.8143999986</v>
          </cell>
          <cell r="Y724">
            <v>585706.15814399987</v>
          </cell>
          <cell r="Z724">
            <v>5316377.9725440023</v>
          </cell>
        </row>
        <row r="750">
          <cell r="A750">
            <v>22</v>
          </cell>
          <cell r="D750">
            <v>87.74</v>
          </cell>
          <cell r="E750">
            <v>0</v>
          </cell>
          <cell r="F750">
            <v>1.3</v>
          </cell>
          <cell r="G750">
            <v>11</v>
          </cell>
          <cell r="H750">
            <v>0.30000000000000004</v>
          </cell>
          <cell r="I750">
            <v>3.7</v>
          </cell>
          <cell r="J750">
            <v>16.399400000000004</v>
          </cell>
          <cell r="K750">
            <v>10.199999999999999</v>
          </cell>
          <cell r="L750">
            <v>41.910000000000004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0.2</v>
          </cell>
          <cell r="T750">
            <v>2.1</v>
          </cell>
          <cell r="V750">
            <v>0</v>
          </cell>
          <cell r="W750">
            <v>160.9494</v>
          </cell>
          <cell r="X750">
            <v>3476507.0399999996</v>
          </cell>
          <cell r="Y750">
            <v>535210.39439999999</v>
          </cell>
          <cell r="Z750">
            <v>4011717.4343999997</v>
          </cell>
        </row>
        <row r="774">
          <cell r="A774">
            <v>19</v>
          </cell>
          <cell r="D774">
            <v>74.539999999999992</v>
          </cell>
          <cell r="E774">
            <v>0</v>
          </cell>
          <cell r="F774">
            <v>1.6</v>
          </cell>
          <cell r="G774">
            <v>9.5</v>
          </cell>
          <cell r="H774">
            <v>0.30000000000000004</v>
          </cell>
          <cell r="I774">
            <v>3.3099999999999996</v>
          </cell>
          <cell r="J774">
            <v>14.14986</v>
          </cell>
          <cell r="K774">
            <v>12.599999999999996</v>
          </cell>
          <cell r="L774">
            <v>50.821120000000015</v>
          </cell>
          <cell r="M774">
            <v>0.06</v>
          </cell>
          <cell r="N774">
            <v>0.3216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T774">
            <v>2.702</v>
          </cell>
          <cell r="V774">
            <v>15.199999999999996</v>
          </cell>
          <cell r="W774">
            <v>169.13458</v>
          </cell>
          <cell r="X774">
            <v>3653306.9279999994</v>
          </cell>
          <cell r="Y774">
            <v>459943.77095999994</v>
          </cell>
          <cell r="Z774">
            <v>4113250.6989600006</v>
          </cell>
        </row>
        <row r="795">
          <cell r="A795">
            <v>19</v>
          </cell>
          <cell r="D795">
            <v>76.929999999999993</v>
          </cell>
          <cell r="E795">
            <v>0</v>
          </cell>
          <cell r="F795">
            <v>1.5999999999999999</v>
          </cell>
          <cell r="G795">
            <v>9.5</v>
          </cell>
          <cell r="H795">
            <v>0.30000000000000004</v>
          </cell>
          <cell r="I795">
            <v>3.4000000000000012</v>
          </cell>
          <cell r="J795">
            <v>14.527699999999998</v>
          </cell>
          <cell r="K795">
            <v>9</v>
          </cell>
          <cell r="L795">
            <v>37.334999999999994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T795">
            <v>0</v>
          </cell>
          <cell r="V795">
            <v>0</v>
          </cell>
          <cell r="W795">
            <v>140.1927</v>
          </cell>
          <cell r="X795">
            <v>3028162.3200000003</v>
          </cell>
          <cell r="Y795">
            <v>472360.8851999999</v>
          </cell>
          <cell r="Z795">
            <v>3500523.2052000007</v>
          </cell>
        </row>
        <row r="816">
          <cell r="A816">
            <v>22</v>
          </cell>
          <cell r="D816">
            <v>107.85</v>
          </cell>
          <cell r="E816">
            <v>0</v>
          </cell>
          <cell r="F816">
            <v>2.0999999999999996</v>
          </cell>
          <cell r="G816">
            <v>14</v>
          </cell>
          <cell r="H816">
            <v>0.30000000000000004</v>
          </cell>
          <cell r="I816">
            <v>4.41</v>
          </cell>
          <cell r="J816">
            <v>18.821199999999997</v>
          </cell>
          <cell r="K816">
            <v>16.999999999999996</v>
          </cell>
          <cell r="L816">
            <v>66.728999999999999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32</v>
          </cell>
          <cell r="T816">
            <v>3.3809999999999993</v>
          </cell>
          <cell r="U816">
            <v>316.09999999999997</v>
          </cell>
          <cell r="V816">
            <v>17.099999999999998</v>
          </cell>
          <cell r="W816">
            <v>230.28120000000001</v>
          </cell>
          <cell r="X816">
            <v>3832234.1999999997</v>
          </cell>
          <cell r="Y816">
            <v>505922.38199999998</v>
          </cell>
          <cell r="Z816">
            <v>4338156.5819999995</v>
          </cell>
        </row>
        <row r="846">
          <cell r="A846">
            <v>12</v>
          </cell>
          <cell r="D846">
            <v>46.63</v>
          </cell>
          <cell r="E846">
            <v>3.66</v>
          </cell>
          <cell r="F846">
            <v>1.1499999999999999</v>
          </cell>
          <cell r="G846">
            <v>6</v>
          </cell>
          <cell r="H846">
            <v>0.1</v>
          </cell>
          <cell r="I846">
            <v>1.7799999999999998</v>
          </cell>
          <cell r="J846">
            <v>7.8014999999999999</v>
          </cell>
          <cell r="K846">
            <v>5</v>
          </cell>
          <cell r="L846">
            <v>20.76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86.101499999999987</v>
          </cell>
          <cell r="X846">
            <v>1859792.4</v>
          </cell>
          <cell r="Y846">
            <v>300709.85399999999</v>
          </cell>
          <cell r="Z846">
            <v>2160502.2540000002</v>
          </cell>
        </row>
        <row r="860">
          <cell r="A860">
            <v>46</v>
          </cell>
          <cell r="D860">
            <v>195.49</v>
          </cell>
          <cell r="E860">
            <v>0</v>
          </cell>
          <cell r="F860">
            <v>3.15</v>
          </cell>
          <cell r="G860">
            <v>23</v>
          </cell>
          <cell r="H860">
            <v>0.1</v>
          </cell>
          <cell r="I860">
            <v>8.9499999999999993</v>
          </cell>
          <cell r="J860">
            <v>41.313959000000004</v>
          </cell>
          <cell r="K860">
            <v>22</v>
          </cell>
          <cell r="L860">
            <v>95.971299999999999</v>
          </cell>
          <cell r="M860">
            <v>0.29000000000000004</v>
          </cell>
          <cell r="N860">
            <v>1.4226000000000001</v>
          </cell>
          <cell r="O860">
            <v>0</v>
          </cell>
          <cell r="P860">
            <v>0</v>
          </cell>
          <cell r="Q860">
            <v>0</v>
          </cell>
          <cell r="R860">
            <v>0.2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360.64785899999987</v>
          </cell>
          <cell r="X860">
            <v>7789993.7544000009</v>
          </cell>
          <cell r="Y860">
            <v>1225227.4134840004</v>
          </cell>
          <cell r="Z860">
            <v>9015221.1678839996</v>
          </cell>
        </row>
        <row r="908">
          <cell r="A908">
            <v>52</v>
          </cell>
          <cell r="D908">
            <v>222.50000000000009</v>
          </cell>
          <cell r="E908">
            <v>0</v>
          </cell>
          <cell r="F908">
            <v>3.25</v>
          </cell>
          <cell r="G908">
            <v>26</v>
          </cell>
          <cell r="H908">
            <v>0.60000000000000009</v>
          </cell>
          <cell r="I908">
            <v>10.250000000000002</v>
          </cell>
          <cell r="J908">
            <v>47.647469000000008</v>
          </cell>
          <cell r="K908">
            <v>24.5</v>
          </cell>
          <cell r="L908">
            <v>108.57055000000001</v>
          </cell>
          <cell r="M908">
            <v>0.13</v>
          </cell>
          <cell r="N908">
            <v>0.6411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409.20911900000004</v>
          </cell>
          <cell r="X908">
            <v>8838916.9703999981</v>
          </cell>
          <cell r="Y908">
            <v>1391019.7762440003</v>
          </cell>
          <cell r="Z908">
            <v>10229936.746643998</v>
          </cell>
        </row>
        <row r="962">
          <cell r="A962">
            <v>38</v>
          </cell>
          <cell r="D962">
            <v>158.09</v>
          </cell>
          <cell r="E962">
            <v>0</v>
          </cell>
          <cell r="F962">
            <v>2.5500000000000003</v>
          </cell>
          <cell r="G962">
            <v>19</v>
          </cell>
          <cell r="H962">
            <v>0.6</v>
          </cell>
          <cell r="I962">
            <v>6.8900000000000015</v>
          </cell>
          <cell r="J962">
            <v>30.944179999999996</v>
          </cell>
          <cell r="K962">
            <v>18</v>
          </cell>
          <cell r="L962">
            <v>76.72450000000002</v>
          </cell>
          <cell r="M962">
            <v>0.05</v>
          </cell>
          <cell r="N962">
            <v>0.24900000000000003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288.15768000000008</v>
          </cell>
          <cell r="X962">
            <v>6224205.8880000003</v>
          </cell>
          <cell r="Y962">
            <v>973745.22168000019</v>
          </cell>
          <cell r="Z962">
            <v>7197951.1096799998</v>
          </cell>
        </row>
        <row r="1002">
          <cell r="A1002">
            <v>38</v>
          </cell>
          <cell r="D1002">
            <v>154.25000000000003</v>
          </cell>
          <cell r="E1002">
            <v>0</v>
          </cell>
          <cell r="F1002">
            <v>2.5499999999999998</v>
          </cell>
          <cell r="G1002">
            <v>19</v>
          </cell>
          <cell r="H1002">
            <v>0.6</v>
          </cell>
          <cell r="I1002">
            <v>6.1000000000000005</v>
          </cell>
          <cell r="J1002">
            <v>26.756898000000003</v>
          </cell>
          <cell r="K1002">
            <v>17</v>
          </cell>
          <cell r="L1002">
            <v>72.208899999999986</v>
          </cell>
          <cell r="M1002">
            <v>0.22</v>
          </cell>
          <cell r="N1002">
            <v>1.0956000000000001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276.46139800000009</v>
          </cell>
          <cell r="X1002">
            <v>5971566.196800001</v>
          </cell>
          <cell r="Y1002">
            <v>937296.0798480002</v>
          </cell>
          <cell r="Z1002">
            <v>6908862.2766479999</v>
          </cell>
        </row>
        <row r="1042">
          <cell r="A1042">
            <v>52</v>
          </cell>
          <cell r="D1042">
            <v>225.27000000000007</v>
          </cell>
          <cell r="E1042">
            <v>0</v>
          </cell>
          <cell r="F1042">
            <v>3.4</v>
          </cell>
          <cell r="G1042">
            <v>26</v>
          </cell>
          <cell r="H1042">
            <v>0.4</v>
          </cell>
          <cell r="I1042">
            <v>9.9999999999999964</v>
          </cell>
          <cell r="J1042">
            <v>47.172616000000012</v>
          </cell>
          <cell r="K1042">
            <v>24.5</v>
          </cell>
          <cell r="L1042">
            <v>109.85940000000002</v>
          </cell>
          <cell r="M1042">
            <v>0.06</v>
          </cell>
          <cell r="N1042">
            <v>0.29880000000000001</v>
          </cell>
          <cell r="O1042">
            <v>0</v>
          </cell>
          <cell r="P1042">
            <v>0</v>
          </cell>
          <cell r="Q1042">
            <v>0</v>
          </cell>
          <cell r="R1042">
            <v>0.3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412.70081599999997</v>
          </cell>
          <cell r="X1042">
            <v>8914337.6256000008</v>
          </cell>
          <cell r="Y1042">
            <v>1401693.8276160001</v>
          </cell>
          <cell r="Z1042">
            <v>10316031.453215998</v>
          </cell>
        </row>
        <row r="1096">
          <cell r="A1096">
            <v>40</v>
          </cell>
          <cell r="D1096">
            <v>166.68000000000009</v>
          </cell>
          <cell r="E1096">
            <v>0</v>
          </cell>
          <cell r="F1096">
            <v>2.5500000000000003</v>
          </cell>
          <cell r="G1096">
            <v>20</v>
          </cell>
          <cell r="H1096">
            <v>0.4</v>
          </cell>
          <cell r="I1096">
            <v>7.5100000000000025</v>
          </cell>
          <cell r="J1096">
            <v>33.152945999999993</v>
          </cell>
          <cell r="K1096">
            <v>18.5</v>
          </cell>
          <cell r="L1096">
            <v>80.248300000000029</v>
          </cell>
          <cell r="M1096">
            <v>0.16999999999999998</v>
          </cell>
          <cell r="N1096">
            <v>0.84660000000000002</v>
          </cell>
          <cell r="O1096">
            <v>0</v>
          </cell>
          <cell r="P1096">
            <v>0</v>
          </cell>
          <cell r="Q1096">
            <v>0</v>
          </cell>
          <cell r="R1096">
            <v>0.2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304.07784599999997</v>
          </cell>
          <cell r="X1096">
            <v>6568081.4735999983</v>
          </cell>
          <cell r="Y1096">
            <v>1031593.175496</v>
          </cell>
          <cell r="Z1096">
            <v>7599674.649096</v>
          </cell>
        </row>
        <row r="1139">
          <cell r="A1139">
            <v>29</v>
          </cell>
          <cell r="D1139">
            <v>120.28</v>
          </cell>
          <cell r="E1139">
            <v>0</v>
          </cell>
          <cell r="F1139">
            <v>1.6999999999999997</v>
          </cell>
          <cell r="G1139">
            <v>14.5</v>
          </cell>
          <cell r="H1139">
            <v>0.30000000000000004</v>
          </cell>
          <cell r="I1139">
            <v>4.72</v>
          </cell>
          <cell r="J1139">
            <v>20.901600000000002</v>
          </cell>
          <cell r="K1139">
            <v>9.4499999999999957</v>
          </cell>
          <cell r="L1139">
            <v>40.341000000000001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T1139">
            <v>0</v>
          </cell>
          <cell r="V1139">
            <v>0</v>
          </cell>
          <cell r="W1139">
            <v>198.02260000000001</v>
          </cell>
          <cell r="X1139">
            <v>4277288.16</v>
          </cell>
          <cell r="Y1139">
            <v>725267.00160000008</v>
          </cell>
          <cell r="Z1139">
            <v>5002555.1615999993</v>
          </cell>
        </row>
        <row r="1170">
          <cell r="A1170">
            <v>47</v>
          </cell>
          <cell r="D1170">
            <v>190.27</v>
          </cell>
          <cell r="E1170">
            <v>0</v>
          </cell>
          <cell r="F1170">
            <v>2.6</v>
          </cell>
          <cell r="G1170">
            <v>23.5</v>
          </cell>
          <cell r="H1170">
            <v>0.4</v>
          </cell>
          <cell r="I1170">
            <v>7.6200000000000037</v>
          </cell>
          <cell r="J1170">
            <v>33.649020000000007</v>
          </cell>
          <cell r="K1170">
            <v>31.499999999999979</v>
          </cell>
          <cell r="L1170">
            <v>130.70329999999998</v>
          </cell>
          <cell r="M1170">
            <v>0.05</v>
          </cell>
          <cell r="N1170">
            <v>0.24900000000000003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T1170">
            <v>10.457999999999998</v>
          </cell>
          <cell r="V1170">
            <v>37.200000000000003</v>
          </cell>
          <cell r="W1170">
            <v>429.02931999999987</v>
          </cell>
          <cell r="X1170">
            <v>9267033.311999999</v>
          </cell>
          <cell r="Y1170">
            <v>1151074.46952</v>
          </cell>
          <cell r="Z1170">
            <v>10418107.781519996</v>
          </cell>
        </row>
        <row r="1219">
          <cell r="A1219">
            <v>32</v>
          </cell>
          <cell r="D1219">
            <v>134.30000000000001</v>
          </cell>
          <cell r="E1219">
            <v>0</v>
          </cell>
          <cell r="F1219">
            <v>1.6999999999999997</v>
          </cell>
          <cell r="G1219">
            <v>16</v>
          </cell>
          <cell r="H1219">
            <v>0.30000000000000004</v>
          </cell>
          <cell r="I1219">
            <v>5.6300000000000026</v>
          </cell>
          <cell r="J1219">
            <v>24.860099999999996</v>
          </cell>
          <cell r="K1219">
            <v>10.849999999999994</v>
          </cell>
          <cell r="L1219">
            <v>46.528999999999982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T1219">
            <v>0</v>
          </cell>
          <cell r="V1219">
            <v>0</v>
          </cell>
          <cell r="W1219">
            <v>223.68910000000005</v>
          </cell>
          <cell r="X1219">
            <v>4831684.5599999996</v>
          </cell>
          <cell r="Y1219">
            <v>816525.86759999953</v>
          </cell>
          <cell r="Z1219">
            <v>5648210.4275999973</v>
          </cell>
        </row>
        <row r="1253">
          <cell r="A1253">
            <v>55</v>
          </cell>
          <cell r="D1253">
            <v>252.12000000000015</v>
          </cell>
          <cell r="E1253">
            <v>0</v>
          </cell>
          <cell r="F1253">
            <v>3.05</v>
          </cell>
          <cell r="G1253">
            <v>27.5</v>
          </cell>
          <cell r="H1253">
            <v>0.4</v>
          </cell>
          <cell r="I1253">
            <v>10.44</v>
          </cell>
          <cell r="J1253">
            <v>51.909495000000007</v>
          </cell>
          <cell r="K1253">
            <v>18.2</v>
          </cell>
          <cell r="L1253">
            <v>85.975575000000021</v>
          </cell>
          <cell r="M1253">
            <v>0.05</v>
          </cell>
          <cell r="N1253">
            <v>0.2445</v>
          </cell>
          <cell r="O1253">
            <v>0</v>
          </cell>
          <cell r="P1253">
            <v>0</v>
          </cell>
          <cell r="Q1253">
            <v>0</v>
          </cell>
          <cell r="R1253">
            <v>0.2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421.3995700000001</v>
          </cell>
          <cell r="X1253">
            <v>9102230.7119999975</v>
          </cell>
          <cell r="Y1253">
            <v>1559976.5986199994</v>
          </cell>
          <cell r="Z1253">
            <v>10662207.310619999</v>
          </cell>
        </row>
        <row r="1310">
          <cell r="A1310">
            <v>31</v>
          </cell>
          <cell r="D1310">
            <v>140.21</v>
          </cell>
          <cell r="E1310">
            <v>0</v>
          </cell>
          <cell r="F1310">
            <v>2.0499999999999998</v>
          </cell>
          <cell r="G1310">
            <v>15.5</v>
          </cell>
          <cell r="H1310">
            <v>0.30000000000000004</v>
          </cell>
          <cell r="I1310">
            <v>5.8100000000000023</v>
          </cell>
          <cell r="J1310">
            <v>27.822289999999999</v>
          </cell>
          <cell r="K1310">
            <v>10.149999999999995</v>
          </cell>
          <cell r="L1310">
            <v>46.792304999999978</v>
          </cell>
          <cell r="M1310">
            <v>0.19</v>
          </cell>
          <cell r="N1310">
            <v>0.8294999999999999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233.50409499999998</v>
          </cell>
          <cell r="X1310">
            <v>5043688.4519999987</v>
          </cell>
          <cell r="Y1310">
            <v>867548.24603999988</v>
          </cell>
          <cell r="Z1310">
            <v>5732946.3236399982</v>
          </cell>
        </row>
        <row r="1343">
          <cell r="A1343">
            <v>23</v>
          </cell>
          <cell r="D1343">
            <v>100.48999999999998</v>
          </cell>
          <cell r="E1343">
            <v>0</v>
          </cell>
          <cell r="F1343">
            <v>1.5</v>
          </cell>
          <cell r="G1343">
            <v>12</v>
          </cell>
          <cell r="H1343">
            <v>0.2</v>
          </cell>
          <cell r="I1343">
            <v>3.85</v>
          </cell>
          <cell r="J1343">
            <v>17.832899999999999</v>
          </cell>
          <cell r="K1343">
            <v>7.6999999999999966</v>
          </cell>
          <cell r="L1343">
            <v>33.529999999999987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165.55289999999999</v>
          </cell>
          <cell r="X1343">
            <v>3575942.6399999997</v>
          </cell>
          <cell r="Y1343">
            <v>608221.04039999994</v>
          </cell>
          <cell r="Z1343">
            <v>4035367.4795999997</v>
          </cell>
        </row>
        <row r="1369">
          <cell r="A1369">
            <v>48</v>
          </cell>
          <cell r="D1369">
            <v>215.10000000000008</v>
          </cell>
          <cell r="E1369">
            <v>0</v>
          </cell>
          <cell r="F1369">
            <v>2.85</v>
          </cell>
          <cell r="G1369">
            <v>24</v>
          </cell>
          <cell r="H1369">
            <v>0.2</v>
          </cell>
          <cell r="I1369">
            <v>9.5299999999999958</v>
          </cell>
          <cell r="J1369">
            <v>46.310344000000008</v>
          </cell>
          <cell r="K1369">
            <v>16.099999999999991</v>
          </cell>
          <cell r="L1369">
            <v>73.995879999999985</v>
          </cell>
          <cell r="M1369">
            <v>0.12</v>
          </cell>
          <cell r="N1369">
            <v>0.58679999999999999</v>
          </cell>
          <cell r="O1369">
            <v>0</v>
          </cell>
          <cell r="P1369">
            <v>0</v>
          </cell>
          <cell r="Q1369">
            <v>0</v>
          </cell>
          <cell r="R1369">
            <v>0.2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363.24302399999999</v>
          </cell>
          <cell r="X1369">
            <v>7846049.3184000002</v>
          </cell>
          <cell r="Y1369">
            <v>1344364.1029440006</v>
          </cell>
          <cell r="Z1369">
            <v>9190413.421343999</v>
          </cell>
        </row>
        <row r="1419">
          <cell r="A1419">
            <v>33</v>
          </cell>
          <cell r="D1419">
            <v>143.22000000000003</v>
          </cell>
          <cell r="E1419">
            <v>0</v>
          </cell>
          <cell r="F1419">
            <v>2.1999999999999997</v>
          </cell>
          <cell r="G1419">
            <v>16.5</v>
          </cell>
          <cell r="H1419">
            <v>0.30000000000000004</v>
          </cell>
          <cell r="I1419">
            <v>5.7900000000000018</v>
          </cell>
          <cell r="J1419">
            <v>27.142922000000009</v>
          </cell>
          <cell r="K1419">
            <v>10.849999999999994</v>
          </cell>
          <cell r="L1419">
            <v>48.779009999999978</v>
          </cell>
          <cell r="M1419">
            <v>7.0000000000000007E-2</v>
          </cell>
          <cell r="N1419">
            <v>0.34860000000000008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238.49053200000003</v>
          </cell>
          <cell r="X1419">
            <v>5151395.491200001</v>
          </cell>
          <cell r="Y1419">
            <v>877698.88567199977</v>
          </cell>
          <cell r="Z1419">
            <v>6029094.3768719994</v>
          </cell>
        </row>
        <row r="1454">
          <cell r="A1454">
            <v>30</v>
          </cell>
          <cell r="D1454">
            <v>118.99000000000001</v>
          </cell>
          <cell r="E1454">
            <v>0</v>
          </cell>
          <cell r="F1454">
            <v>1.75</v>
          </cell>
          <cell r="G1454">
            <v>15</v>
          </cell>
          <cell r="H1454">
            <v>0.30000000000000004</v>
          </cell>
          <cell r="I1454">
            <v>4.5400000000000009</v>
          </cell>
          <cell r="J1454">
            <v>20.738894999999999</v>
          </cell>
          <cell r="K1454">
            <v>11.25</v>
          </cell>
          <cell r="L1454">
            <v>47.160249999999998</v>
          </cell>
          <cell r="M1454">
            <v>0.05</v>
          </cell>
          <cell r="N1454">
            <v>0.2445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204.18364500000004</v>
          </cell>
          <cell r="X1454">
            <v>4410366.7319999989</v>
          </cell>
          <cell r="Y1454">
            <v>719387.95302000002</v>
          </cell>
          <cell r="Z1454">
            <v>5129754.6850199997</v>
          </cell>
        </row>
        <row r="1486">
          <cell r="A1486">
            <v>45</v>
          </cell>
          <cell r="D1486">
            <v>187.79000000000005</v>
          </cell>
          <cell r="E1486">
            <v>0</v>
          </cell>
          <cell r="F1486">
            <v>2.9499999999999997</v>
          </cell>
          <cell r="G1486">
            <v>22.5</v>
          </cell>
          <cell r="H1486">
            <v>0.65</v>
          </cell>
          <cell r="I1486">
            <v>7.2100000000000035</v>
          </cell>
          <cell r="J1486">
            <v>32.284816000000006</v>
          </cell>
          <cell r="K1486">
            <v>17.349999999999998</v>
          </cell>
          <cell r="L1486">
            <v>74.172899999999984</v>
          </cell>
          <cell r="M1486">
            <v>0.06</v>
          </cell>
          <cell r="N1486">
            <v>0.29880000000000001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320.98151599999994</v>
          </cell>
          <cell r="X1486">
            <v>6933200.7456</v>
          </cell>
          <cell r="Y1486">
            <v>1133590.674816</v>
          </cell>
          <cell r="Z1486">
            <v>8066791.4204159984</v>
          </cell>
        </row>
        <row r="1533">
          <cell r="A1533">
            <v>40</v>
          </cell>
          <cell r="D1533">
            <v>175.98000000000005</v>
          </cell>
          <cell r="E1533">
            <v>0</v>
          </cell>
          <cell r="F1533">
            <v>2.25</v>
          </cell>
          <cell r="G1533">
            <v>20</v>
          </cell>
          <cell r="H1533">
            <v>0.30000000000000004</v>
          </cell>
          <cell r="I1533">
            <v>7.0199999999999987</v>
          </cell>
          <cell r="J1533">
            <v>33.004300000000001</v>
          </cell>
          <cell r="K1533">
            <v>12.949999999999992</v>
          </cell>
          <cell r="L1533">
            <v>58.355499999999971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0</v>
          </cell>
          <cell r="V1533">
            <v>0</v>
          </cell>
          <cell r="W1533">
            <v>289.88980000000004</v>
          </cell>
          <cell r="X1533">
            <v>6261619.6800000016</v>
          </cell>
          <cell r="Y1533">
            <v>1072225.3067999999</v>
          </cell>
          <cell r="Z1533">
            <v>7333844.9868000019</v>
          </cell>
        </row>
        <row r="1575">
          <cell r="D1575">
            <v>58.139999999999993</v>
          </cell>
          <cell r="E1575">
            <v>0</v>
          </cell>
          <cell r="F1575">
            <v>1.2</v>
          </cell>
          <cell r="G1575">
            <v>8.5</v>
          </cell>
          <cell r="H1575">
            <v>0.2</v>
          </cell>
          <cell r="I1575">
            <v>1.6</v>
          </cell>
          <cell r="J1575">
            <v>6.5785000000000009</v>
          </cell>
          <cell r="K1575">
            <v>5.6999999999999984</v>
          </cell>
          <cell r="L1575">
            <v>19.853000000000002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94.471499999999978</v>
          </cell>
          <cell r="X1575">
            <v>2040584.4</v>
          </cell>
          <cell r="Y1575">
            <v>334602.30599999998</v>
          </cell>
          <cell r="Z1575">
            <v>2375186.7059999998</v>
          </cell>
        </row>
      </sheetData>
      <sheetData sheetId="2">
        <row r="16">
          <cell r="Q16">
            <v>107889.59999999999</v>
          </cell>
        </row>
        <row r="21">
          <cell r="Q21">
            <v>53944.799999999996</v>
          </cell>
        </row>
        <row r="23">
          <cell r="Q23">
            <v>53944.799999999996</v>
          </cell>
        </row>
        <row r="25">
          <cell r="Q25">
            <v>107889.59999999999</v>
          </cell>
        </row>
        <row r="28">
          <cell r="Q28">
            <v>107889.59999999999</v>
          </cell>
        </row>
        <row r="31">
          <cell r="Q31">
            <v>181515.36</v>
          </cell>
        </row>
        <row r="35">
          <cell r="Q35">
            <v>53944.799999999996</v>
          </cell>
        </row>
        <row r="37">
          <cell r="Q37">
            <v>53944.799999999996</v>
          </cell>
        </row>
        <row r="39">
          <cell r="Q39">
            <v>161834.4</v>
          </cell>
        </row>
        <row r="43">
          <cell r="Q43">
            <v>53944.799999999996</v>
          </cell>
        </row>
        <row r="45">
          <cell r="Q45">
            <v>107889.59999999999</v>
          </cell>
        </row>
        <row r="48">
          <cell r="Q48">
            <v>107889.59999999999</v>
          </cell>
        </row>
        <row r="51">
          <cell r="Q51">
            <v>53944.799999999996</v>
          </cell>
        </row>
        <row r="53">
          <cell r="Q53">
            <v>53944.799999999996</v>
          </cell>
        </row>
        <row r="55">
          <cell r="Q55">
            <v>157284.66</v>
          </cell>
        </row>
        <row r="58">
          <cell r="Q58">
            <v>53944.799999999996</v>
          </cell>
        </row>
        <row r="60">
          <cell r="Q60">
            <v>82162.080000000002</v>
          </cell>
        </row>
        <row r="62">
          <cell r="Q62">
            <v>165391.19999999998</v>
          </cell>
        </row>
        <row r="65">
          <cell r="Q65">
            <v>77360.399999999994</v>
          </cell>
        </row>
        <row r="67">
          <cell r="Q67">
            <v>96033.599999999991</v>
          </cell>
        </row>
        <row r="72">
          <cell r="Q72">
            <v>257893.49040000001</v>
          </cell>
        </row>
        <row r="76">
          <cell r="Q76">
            <v>107889.59999999999</v>
          </cell>
        </row>
        <row r="79">
          <cell r="Q79">
            <v>107889.59999999999</v>
          </cell>
        </row>
        <row r="82">
          <cell r="Q82">
            <v>53944.799999999996</v>
          </cell>
        </row>
        <row r="84">
          <cell r="Q84">
            <v>107889.59999999999</v>
          </cell>
        </row>
        <row r="87">
          <cell r="Q87">
            <v>53944.799999999996</v>
          </cell>
        </row>
        <row r="89">
          <cell r="Q89">
            <v>161834.4</v>
          </cell>
        </row>
        <row r="93">
          <cell r="Q93">
            <v>194087.75880000001</v>
          </cell>
        </row>
        <row r="96">
          <cell r="Q96">
            <v>160291.34160000001</v>
          </cell>
        </row>
        <row r="99">
          <cell r="Q99">
            <v>77360.399999999994</v>
          </cell>
        </row>
        <row r="101">
          <cell r="Q101">
            <v>108838.08</v>
          </cell>
        </row>
        <row r="103">
          <cell r="Q103">
            <v>195742.56</v>
          </cell>
        </row>
        <row r="106">
          <cell r="Q106">
            <v>82162.080000000002</v>
          </cell>
        </row>
        <row r="108">
          <cell r="Q108">
            <v>95500.08</v>
          </cell>
        </row>
        <row r="110">
          <cell r="Q110">
            <v>146184.47999999998</v>
          </cell>
        </row>
        <row r="114">
          <cell r="Q114">
            <v>161834.4</v>
          </cell>
        </row>
        <row r="118">
          <cell r="Q118">
            <v>186317.03999999998</v>
          </cell>
        </row>
        <row r="122">
          <cell r="Q122">
            <v>181515.36</v>
          </cell>
        </row>
        <row r="126">
          <cell r="Q126">
            <v>107889.59999999999</v>
          </cell>
        </row>
        <row r="129">
          <cell r="Q129">
            <v>152341.89359999998</v>
          </cell>
        </row>
        <row r="132">
          <cell r="Q132">
            <v>107889.59999999999</v>
          </cell>
        </row>
        <row r="135">
          <cell r="Q135">
            <v>107889.59999999999</v>
          </cell>
        </row>
        <row r="138">
          <cell r="Q138">
            <v>64037.22</v>
          </cell>
        </row>
        <row r="140">
          <cell r="Q140">
            <v>248812.3872</v>
          </cell>
        </row>
        <row r="143">
          <cell r="Q143">
            <v>107889.59999999999</v>
          </cell>
        </row>
        <row r="146">
          <cell r="Q146">
            <v>107889.59999999999</v>
          </cell>
        </row>
        <row r="149">
          <cell r="Q149">
            <v>107889.59999999999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79"/>
  <sheetViews>
    <sheetView tabSelected="1" workbookViewId="0">
      <selection activeCell="AV5" sqref="AV5:BG5"/>
    </sheetView>
  </sheetViews>
  <sheetFormatPr defaultRowHeight="15.75"/>
  <cols>
    <col min="1" max="1" width="6.375" style="11" customWidth="1"/>
    <col min="2" max="2" width="29.5" style="11" customWidth="1"/>
    <col min="3" max="3" width="4.875" style="11" hidden="1" customWidth="1"/>
    <col min="4" max="4" width="12.625" style="22" customWidth="1"/>
    <col min="5" max="5" width="4.75" style="66" hidden="1" customWidth="1"/>
    <col min="6" max="6" width="4.125" style="12" hidden="1" customWidth="1"/>
    <col min="7" max="7" width="8.625" style="13" hidden="1" customWidth="1"/>
    <col min="8" max="8" width="5.25" style="11" hidden="1" customWidth="1"/>
    <col min="9" max="9" width="6.625" style="11" hidden="1" customWidth="1"/>
    <col min="10" max="10" width="7.875" style="11" hidden="1" customWidth="1"/>
    <col min="11" max="11" width="5.375" style="11" hidden="1" customWidth="1"/>
    <col min="12" max="12" width="5.625" style="13" hidden="1" customWidth="1"/>
    <col min="13" max="13" width="6.75" style="11" hidden="1" customWidth="1"/>
    <col min="14" max="14" width="4.875" style="11" hidden="1" customWidth="1"/>
    <col min="15" max="15" width="7.625" style="11" hidden="1" customWidth="1"/>
    <col min="16" max="16" width="4.75" style="13" hidden="1" customWidth="1"/>
    <col min="17" max="17" width="6.25" style="11" hidden="1" customWidth="1"/>
    <col min="18" max="18" width="5" style="11" hidden="1" customWidth="1"/>
    <col min="19" max="19" width="5.625" style="11" hidden="1" customWidth="1"/>
    <col min="20" max="20" width="5.25" style="11" hidden="1" customWidth="1"/>
    <col min="21" max="21" width="5" style="11" hidden="1" customWidth="1"/>
    <col min="22" max="22" width="4.25" style="11" hidden="1" customWidth="1"/>
    <col min="23" max="23" width="5.25" style="11" hidden="1" customWidth="1"/>
    <col min="24" max="24" width="4.25" style="11" hidden="1" customWidth="1"/>
    <col min="25" max="25" width="7.5" style="11" hidden="1" customWidth="1"/>
    <col min="26" max="26" width="10.75" style="11" hidden="1" customWidth="1"/>
    <col min="27" max="27" width="10.875" style="11" hidden="1" customWidth="1"/>
    <col min="28" max="28" width="9.75" style="11" hidden="1" customWidth="1"/>
    <col min="29" max="29" width="10.125" style="11" hidden="1" customWidth="1"/>
    <col min="30" max="30" width="7.5" style="17" hidden="1" customWidth="1"/>
    <col min="31" max="31" width="9.5" style="5" hidden="1" customWidth="1"/>
    <col min="32" max="32" width="5.625" style="7" hidden="1" customWidth="1"/>
    <col min="33" max="33" width="8.5" style="7" hidden="1" customWidth="1"/>
    <col min="34" max="34" width="8" style="7" hidden="1" customWidth="1"/>
    <col min="35" max="35" width="9.75" style="7" hidden="1" customWidth="1"/>
    <col min="36" max="36" width="9" style="7" hidden="1" customWidth="1"/>
    <col min="37" max="37" width="8" style="7" hidden="1" customWidth="1"/>
    <col min="38" max="38" width="7.875" style="7" hidden="1" customWidth="1"/>
    <col min="39" max="40" width="8.25" style="7" hidden="1" customWidth="1"/>
    <col min="41" max="41" width="7.375" style="7" hidden="1" customWidth="1"/>
    <col min="42" max="43" width="8.25" style="7" hidden="1" customWidth="1"/>
    <col min="44" max="44" width="9.875" style="7" hidden="1" customWidth="1"/>
    <col min="45" max="45" width="10.25" style="7" hidden="1" customWidth="1"/>
    <col min="46" max="46" width="8.625" style="7" hidden="1" customWidth="1"/>
    <col min="47" max="47" width="9.125" style="7" hidden="1" customWidth="1"/>
    <col min="48" max="48" width="21.625" style="22" customWidth="1"/>
    <col min="49" max="49" width="8.375" style="7" hidden="1" customWidth="1"/>
    <col min="50" max="50" width="7.375" style="7" hidden="1" customWidth="1"/>
    <col min="51" max="51" width="7.625" style="7" hidden="1" customWidth="1"/>
    <col min="52" max="52" width="7.125" style="7" hidden="1" customWidth="1"/>
    <col min="53" max="53" width="7.625" style="7" hidden="1" customWidth="1"/>
    <col min="54" max="54" width="5.875" style="7" hidden="1" customWidth="1"/>
    <col min="55" max="55" width="6.125" style="7" hidden="1" customWidth="1"/>
    <col min="56" max="56" width="10.625" style="7" hidden="1" customWidth="1"/>
    <col min="57" max="57" width="9.875" style="7" hidden="1" customWidth="1"/>
    <col min="58" max="58" width="1.875" style="7" hidden="1" customWidth="1"/>
    <col min="59" max="59" width="17.875" style="17" customWidth="1"/>
    <col min="60" max="60" width="9" style="17"/>
    <col min="61" max="61" width="12.625" style="5" bestFit="1" customWidth="1"/>
    <col min="62" max="16384" width="9" style="17"/>
  </cols>
  <sheetData>
    <row r="1" spans="1:61" ht="25.5" customHeight="1">
      <c r="A1" s="108" t="s">
        <v>35</v>
      </c>
      <c r="B1" s="108"/>
      <c r="AA1" s="14"/>
      <c r="AD1" s="15"/>
      <c r="AE1" s="16"/>
      <c r="BA1" s="99" t="s">
        <v>71</v>
      </c>
      <c r="BB1" s="99"/>
      <c r="BC1" s="99"/>
      <c r="BD1" s="99"/>
      <c r="BE1" s="99"/>
      <c r="BG1" s="104" t="s">
        <v>90</v>
      </c>
    </row>
    <row r="2" spans="1:61" ht="20.25" customHeight="1">
      <c r="A2" s="108" t="s">
        <v>33</v>
      </c>
      <c r="B2" s="108"/>
      <c r="AC2" s="18"/>
      <c r="AD2" s="19"/>
      <c r="AE2" s="20"/>
      <c r="BG2" s="104"/>
    </row>
    <row r="3" spans="1:61" ht="34.5" customHeight="1">
      <c r="A3" s="100" t="s">
        <v>91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00"/>
      <c r="BB3" s="100"/>
      <c r="BC3" s="100"/>
      <c r="BD3" s="100"/>
      <c r="BE3" s="100"/>
      <c r="BF3" s="100"/>
      <c r="BG3" s="100"/>
    </row>
    <row r="4" spans="1:61" ht="24.75" customHeight="1">
      <c r="A4" s="105" t="s">
        <v>78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  <c r="AY4" s="105"/>
      <c r="AZ4" s="105"/>
      <c r="BA4" s="105"/>
      <c r="BB4" s="105"/>
      <c r="BC4" s="105"/>
      <c r="BD4" s="105"/>
      <c r="BE4" s="105"/>
      <c r="BF4" s="105"/>
      <c r="BG4" s="105"/>
    </row>
    <row r="5" spans="1:61" ht="20.25" customHeight="1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V5" s="103" t="s">
        <v>70</v>
      </c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</row>
    <row r="6" spans="1:61" s="3" customFormat="1" ht="24.75" customHeight="1">
      <c r="A6" s="96" t="s">
        <v>39</v>
      </c>
      <c r="B6" s="96" t="s">
        <v>76</v>
      </c>
      <c r="C6" s="96" t="s">
        <v>0</v>
      </c>
      <c r="D6" s="95" t="s">
        <v>72</v>
      </c>
      <c r="E6" s="102" t="s">
        <v>41</v>
      </c>
      <c r="F6" s="102"/>
      <c r="G6" s="102" t="s">
        <v>31</v>
      </c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96" t="s">
        <v>34</v>
      </c>
      <c r="AA6" s="102" t="s">
        <v>66</v>
      </c>
      <c r="AB6" s="102"/>
      <c r="AC6" s="102"/>
      <c r="AD6" s="102"/>
      <c r="AE6" s="82" t="s">
        <v>61</v>
      </c>
      <c r="AF6" s="83" t="s">
        <v>63</v>
      </c>
      <c r="AG6" s="98" t="s">
        <v>59</v>
      </c>
      <c r="AH6" s="98"/>
      <c r="AI6" s="98"/>
      <c r="AJ6" s="98"/>
      <c r="AK6" s="83"/>
      <c r="AL6" s="83"/>
      <c r="AM6" s="83"/>
      <c r="AN6" s="83"/>
      <c r="AO6" s="83"/>
      <c r="AP6" s="83"/>
      <c r="AQ6" s="95" t="s">
        <v>72</v>
      </c>
      <c r="AR6" s="95" t="s">
        <v>73</v>
      </c>
      <c r="AS6" s="95" t="s">
        <v>62</v>
      </c>
      <c r="AT6" s="98" t="s">
        <v>77</v>
      </c>
      <c r="AU6" s="98"/>
      <c r="AV6" s="98"/>
      <c r="AW6" s="98"/>
      <c r="AX6" s="98" t="s">
        <v>60</v>
      </c>
      <c r="AY6" s="98"/>
      <c r="AZ6" s="98"/>
      <c r="BA6" s="98"/>
      <c r="BB6" s="98"/>
      <c r="BC6" s="98"/>
      <c r="BD6" s="95" t="s">
        <v>64</v>
      </c>
      <c r="BE6" s="95" t="s">
        <v>74</v>
      </c>
      <c r="BF6" s="95" t="s">
        <v>65</v>
      </c>
      <c r="BG6" s="35" t="s">
        <v>38</v>
      </c>
      <c r="BI6" s="22"/>
    </row>
    <row r="7" spans="1:61" s="9" customFormat="1" ht="22.5" customHeight="1">
      <c r="A7" s="26"/>
      <c r="B7" s="84" t="s">
        <v>32</v>
      </c>
      <c r="C7" s="67">
        <f>C8+C34+C53</f>
        <v>1423</v>
      </c>
      <c r="D7" s="86"/>
      <c r="E7" s="67">
        <f t="shared" ref="E7:U7" si="0">E8+E34+E53</f>
        <v>1338</v>
      </c>
      <c r="F7" s="67">
        <f t="shared" si="0"/>
        <v>85</v>
      </c>
      <c r="G7" s="36">
        <f t="shared" si="0"/>
        <v>5511.3600000000006</v>
      </c>
      <c r="H7" s="36">
        <f t="shared" si="0"/>
        <v>3.66</v>
      </c>
      <c r="I7" s="36">
        <f t="shared" si="0"/>
        <v>101.14999999999999</v>
      </c>
      <c r="J7" s="36">
        <f t="shared" si="0"/>
        <v>695</v>
      </c>
      <c r="K7" s="36">
        <f t="shared" si="0"/>
        <v>10.650000000000002</v>
      </c>
      <c r="L7" s="36">
        <f t="shared" si="0"/>
        <v>0</v>
      </c>
      <c r="M7" s="36">
        <f t="shared" si="0"/>
        <v>998.80670400000008</v>
      </c>
      <c r="N7" s="36">
        <f t="shared" si="0"/>
        <v>0</v>
      </c>
      <c r="O7" s="36">
        <f t="shared" si="0"/>
        <v>2588.6324300000001</v>
      </c>
      <c r="P7" s="36">
        <f t="shared" si="0"/>
        <v>0</v>
      </c>
      <c r="Q7" s="36">
        <f t="shared" si="0"/>
        <v>23.384800000000002</v>
      </c>
      <c r="R7" s="36">
        <f t="shared" si="0"/>
        <v>0</v>
      </c>
      <c r="S7" s="36">
        <f t="shared" si="0"/>
        <v>0</v>
      </c>
      <c r="T7" s="36">
        <f t="shared" si="0"/>
        <v>0</v>
      </c>
      <c r="U7" s="36">
        <f t="shared" si="0"/>
        <v>1.7000000000000002</v>
      </c>
      <c r="V7" s="36"/>
      <c r="W7" s="36">
        <f>W8+W34+W53</f>
        <v>66.206000000000003</v>
      </c>
      <c r="X7" s="36"/>
      <c r="Y7" s="36">
        <f t="shared" ref="Y7:AE7" si="1">Y8+Y34+Y53</f>
        <v>151.80000000000001</v>
      </c>
      <c r="Z7" s="36">
        <f t="shared" si="1"/>
        <v>10149.154934</v>
      </c>
      <c r="AA7" s="69">
        <f t="shared" si="1"/>
        <v>212125311.73439997</v>
      </c>
      <c r="AB7" s="67">
        <f t="shared" si="1"/>
        <v>32712616.274904005</v>
      </c>
      <c r="AC7" s="68">
        <f t="shared" si="1"/>
        <v>244510841.43410397</v>
      </c>
      <c r="AD7" s="70">
        <f t="shared" si="1"/>
        <v>5446237.0716000004</v>
      </c>
      <c r="AE7" s="71">
        <f t="shared" si="1"/>
        <v>249957078.50570399</v>
      </c>
      <c r="AF7" s="27"/>
      <c r="AG7" s="72">
        <f t="shared" ref="AG7:AP7" si="2">AG8+AG34+AG53</f>
        <v>10639000</v>
      </c>
      <c r="AH7" s="72">
        <f t="shared" si="2"/>
        <v>1820000</v>
      </c>
      <c r="AI7" s="72">
        <f t="shared" si="2"/>
        <v>8819000</v>
      </c>
      <c r="AJ7" s="72">
        <f t="shared" si="2"/>
        <v>5219000</v>
      </c>
      <c r="AK7" s="68">
        <f t="shared" si="2"/>
        <v>420000</v>
      </c>
      <c r="AL7" s="72">
        <f t="shared" si="2"/>
        <v>325000</v>
      </c>
      <c r="AM7" s="72">
        <f t="shared" si="2"/>
        <v>1116000</v>
      </c>
      <c r="AN7" s="72">
        <f t="shared" si="2"/>
        <v>2183000</v>
      </c>
      <c r="AO7" s="72">
        <f t="shared" si="2"/>
        <v>470000</v>
      </c>
      <c r="AP7" s="68">
        <f t="shared" si="2"/>
        <v>705000</v>
      </c>
      <c r="AQ7" s="68"/>
      <c r="AR7" s="72">
        <f t="shared" ref="AR7:BF7" si="3">AR8+AR34+AR53</f>
        <v>19336283640</v>
      </c>
      <c r="AS7" s="72">
        <f t="shared" si="3"/>
        <v>263983640</v>
      </c>
      <c r="AT7" s="72">
        <f t="shared" si="3"/>
        <v>19672300000</v>
      </c>
      <c r="AU7" s="72">
        <f t="shared" si="3"/>
        <v>300000</v>
      </c>
      <c r="AV7" s="81">
        <f t="shared" si="3"/>
        <v>23072000000</v>
      </c>
      <c r="AW7" s="27">
        <f t="shared" si="3"/>
        <v>0</v>
      </c>
      <c r="AX7" s="27">
        <f t="shared" si="3"/>
        <v>647210</v>
      </c>
      <c r="AY7" s="27">
        <f t="shared" si="3"/>
        <v>2980850</v>
      </c>
      <c r="AZ7" s="27">
        <f t="shared" si="3"/>
        <v>223300</v>
      </c>
      <c r="BA7" s="27">
        <f t="shared" si="3"/>
        <v>1770000</v>
      </c>
      <c r="BB7" s="27">
        <f t="shared" si="3"/>
        <v>41000</v>
      </c>
      <c r="BC7" s="27">
        <f t="shared" si="3"/>
        <v>28000</v>
      </c>
      <c r="BD7" s="27">
        <f t="shared" si="3"/>
        <v>19336283640</v>
      </c>
      <c r="BE7" s="27">
        <f t="shared" si="3"/>
        <v>888446000</v>
      </c>
      <c r="BF7" s="72">
        <f t="shared" si="3"/>
        <v>18736283640</v>
      </c>
      <c r="BG7" s="73"/>
      <c r="BI7" s="8"/>
    </row>
    <row r="8" spans="1:61" s="3" customFormat="1" ht="22.5" customHeight="1">
      <c r="A8" s="109" t="s">
        <v>36</v>
      </c>
      <c r="B8" s="84" t="s">
        <v>55</v>
      </c>
      <c r="C8" s="28">
        <f t="shared" ref="C8:K8" si="4">SUM(C9:C28)</f>
        <v>488</v>
      </c>
      <c r="D8" s="87"/>
      <c r="E8" s="67">
        <f t="shared" si="4"/>
        <v>456</v>
      </c>
      <c r="F8" s="28">
        <f t="shared" si="4"/>
        <v>32</v>
      </c>
      <c r="G8" s="28">
        <f t="shared" si="4"/>
        <v>1713.92</v>
      </c>
      <c r="H8" s="28">
        <f t="shared" si="4"/>
        <v>0</v>
      </c>
      <c r="I8" s="28">
        <f t="shared" si="4"/>
        <v>43.000000000000007</v>
      </c>
      <c r="J8" s="28">
        <f t="shared" si="4"/>
        <v>240.5</v>
      </c>
      <c r="K8" s="28">
        <f t="shared" si="4"/>
        <v>1.9000000000000006</v>
      </c>
      <c r="L8" s="36"/>
      <c r="M8" s="28">
        <f>SUM(M9:M28)</f>
        <v>271.57805999999999</v>
      </c>
      <c r="N8" s="36"/>
      <c r="O8" s="28">
        <f>SUM(O9:O28)</f>
        <v>862.88890000000004</v>
      </c>
      <c r="P8" s="36"/>
      <c r="Q8" s="28">
        <f>SUM(Q9:Q28)</f>
        <v>14.369000000000003</v>
      </c>
      <c r="R8" s="28">
        <f>SUM(R9:R28)</f>
        <v>0</v>
      </c>
      <c r="S8" s="36"/>
      <c r="T8" s="28">
        <f>SUM(T9:T28)</f>
        <v>0</v>
      </c>
      <c r="U8" s="28">
        <f>SUM(U9:U28)</f>
        <v>0</v>
      </c>
      <c r="V8" s="36"/>
      <c r="W8" s="28">
        <f>SUM(W9:W28)</f>
        <v>35.840000000000003</v>
      </c>
      <c r="X8" s="36"/>
      <c r="Y8" s="28">
        <f t="shared" ref="Y8:AD8" si="5">SUM(Y9:Y28)</f>
        <v>36.1</v>
      </c>
      <c r="Z8" s="28">
        <f t="shared" si="5"/>
        <v>3216.5659599999999</v>
      </c>
      <c r="AA8" s="28">
        <f t="shared" si="5"/>
        <v>66063331.295999989</v>
      </c>
      <c r="AB8" s="28">
        <f t="shared" si="5"/>
        <v>9913140.7491599992</v>
      </c>
      <c r="AC8" s="28">
        <f t="shared" si="5"/>
        <v>75976472.045159996</v>
      </c>
      <c r="AD8" s="28">
        <f t="shared" si="5"/>
        <v>1892588.1000000003</v>
      </c>
      <c r="AE8" s="37">
        <f>SUM(AE9:AE32)</f>
        <v>77869060.145160004</v>
      </c>
      <c r="AF8" s="74"/>
      <c r="AG8" s="37">
        <f t="shared" ref="AG8:BF8" si="6">SUM(AG9:AG32)</f>
        <v>3648000</v>
      </c>
      <c r="AH8" s="37">
        <f t="shared" si="6"/>
        <v>993000</v>
      </c>
      <c r="AI8" s="37">
        <f t="shared" si="6"/>
        <v>2655000</v>
      </c>
      <c r="AJ8" s="37">
        <f t="shared" si="6"/>
        <v>1952000</v>
      </c>
      <c r="AK8" s="37">
        <f t="shared" si="6"/>
        <v>0</v>
      </c>
      <c r="AL8" s="37">
        <f t="shared" si="6"/>
        <v>75000</v>
      </c>
      <c r="AM8" s="37">
        <f t="shared" si="6"/>
        <v>633000</v>
      </c>
      <c r="AN8" s="37">
        <f t="shared" si="6"/>
        <v>744000</v>
      </c>
      <c r="AO8" s="37">
        <f t="shared" si="6"/>
        <v>200000</v>
      </c>
      <c r="AP8" s="37">
        <f t="shared" si="6"/>
        <v>300000</v>
      </c>
      <c r="AQ8" s="37">
        <f t="shared" si="6"/>
        <v>24555349</v>
      </c>
      <c r="AR8" s="37">
        <f t="shared" si="6"/>
        <v>6682776300</v>
      </c>
      <c r="AS8" s="37">
        <f t="shared" si="6"/>
        <v>82476300</v>
      </c>
      <c r="AT8" s="37">
        <f t="shared" si="6"/>
        <v>6600300000</v>
      </c>
      <c r="AU8" s="37">
        <f t="shared" si="6"/>
        <v>300000</v>
      </c>
      <c r="AV8" s="73">
        <f>SUM(AV9:AV29)</f>
        <v>8300000000</v>
      </c>
      <c r="AW8" s="34">
        <f t="shared" si="6"/>
        <v>0</v>
      </c>
      <c r="AX8" s="34">
        <f t="shared" si="6"/>
        <v>647210</v>
      </c>
      <c r="AY8" s="34">
        <f t="shared" si="6"/>
        <v>432000</v>
      </c>
      <c r="AZ8" s="34">
        <f t="shared" si="6"/>
        <v>92010</v>
      </c>
      <c r="BA8" s="34">
        <f t="shared" si="6"/>
        <v>0</v>
      </c>
      <c r="BB8" s="34">
        <f t="shared" si="6"/>
        <v>6480</v>
      </c>
      <c r="BC8" s="34">
        <f t="shared" si="6"/>
        <v>0</v>
      </c>
      <c r="BD8" s="34">
        <f t="shared" si="6"/>
        <v>6682776300</v>
      </c>
      <c r="BE8" s="34">
        <f t="shared" si="6"/>
        <v>689954000</v>
      </c>
      <c r="BF8" s="34">
        <f t="shared" si="6"/>
        <v>6082776300</v>
      </c>
      <c r="BG8" s="115" t="s">
        <v>67</v>
      </c>
      <c r="BI8" s="22"/>
    </row>
    <row r="9" spans="1:61" s="3" customFormat="1" ht="22.5" customHeight="1">
      <c r="A9" s="29">
        <v>1</v>
      </c>
      <c r="B9" s="111" t="s">
        <v>42</v>
      </c>
      <c r="C9" s="38">
        <f>E9+F9</f>
        <v>23</v>
      </c>
      <c r="D9" s="88">
        <v>1096029</v>
      </c>
      <c r="E9" s="29">
        <f>'[1]DSluong '!$A$22</f>
        <v>22</v>
      </c>
      <c r="F9" s="39">
        <v>1</v>
      </c>
      <c r="G9" s="40">
        <f>'[1]DSluong '!D22</f>
        <v>75.240000000000009</v>
      </c>
      <c r="H9" s="41">
        <f>'[1]DSluong '!E22</f>
        <v>0</v>
      </c>
      <c r="I9" s="39">
        <f>'[1]DSluong '!F22</f>
        <v>2.2999999999999998</v>
      </c>
      <c r="J9" s="42">
        <f>'[1]DSluong '!G22</f>
        <v>11.5</v>
      </c>
      <c r="K9" s="39">
        <f>'[1]DSluong '!H22</f>
        <v>0.1</v>
      </c>
      <c r="L9" s="43">
        <f>'[1]DSluong '!I22</f>
        <v>2.4899999999999993</v>
      </c>
      <c r="M9" s="42">
        <f>'[1]DSluong '!J22</f>
        <v>9.7927000000000017</v>
      </c>
      <c r="N9" s="44">
        <f>'[1]DSluong '!K22</f>
        <v>10.7</v>
      </c>
      <c r="O9" s="42">
        <f>'[1]DSluong '!L22</f>
        <v>35.878</v>
      </c>
      <c r="P9" s="44">
        <f>'[1]DSluong '!M22</f>
        <v>0</v>
      </c>
      <c r="Q9" s="42">
        <f>'[1]DSluong '!N22</f>
        <v>0</v>
      </c>
      <c r="R9" s="42">
        <f>'[1]DSluong '!O22</f>
        <v>0</v>
      </c>
      <c r="S9" s="44">
        <f>'[1]DSluong '!P22</f>
        <v>0</v>
      </c>
      <c r="T9" s="42">
        <f>'[1]DSluong '!Q22</f>
        <v>0</v>
      </c>
      <c r="U9" s="42">
        <f>'[1]DSluong '!R22</f>
        <v>0</v>
      </c>
      <c r="V9" s="42">
        <f>'[1]DSluong '!S22</f>
        <v>0</v>
      </c>
      <c r="W9" s="42">
        <f>'[1]DSluong '!T22</f>
        <v>0</v>
      </c>
      <c r="X9" s="42">
        <f>'[1]DSluong '!U22</f>
        <v>0</v>
      </c>
      <c r="Y9" s="42">
        <f>'[1]DSluong '!V22</f>
        <v>1</v>
      </c>
      <c r="Z9" s="42">
        <f>'[1]DSluong '!W22</f>
        <v>135.81070000000005</v>
      </c>
      <c r="AA9" s="45">
        <f>'[1]DSluong '!X22</f>
        <v>2777299.9200000004</v>
      </c>
      <c r="AB9" s="45">
        <f>'[1]DSluong '!Y22</f>
        <v>419179.63319999998</v>
      </c>
      <c r="AC9" s="45">
        <f>'[1]DSluong '!Z22</f>
        <v>3196479.5532000004</v>
      </c>
      <c r="AD9" s="45">
        <f>'[1]Bảo vệ'!Q60</f>
        <v>82162.080000000002</v>
      </c>
      <c r="AE9" s="46">
        <f t="shared" ref="AE9:AE28" si="7">AC9+AD9</f>
        <v>3278641.6332000005</v>
      </c>
      <c r="AF9" s="4">
        <v>8000</v>
      </c>
      <c r="AG9" s="4">
        <f>E9*AF9</f>
        <v>176000</v>
      </c>
      <c r="AH9" s="4">
        <v>42000</v>
      </c>
      <c r="AI9" s="4">
        <f>AG9-AH9</f>
        <v>134000</v>
      </c>
      <c r="AJ9" s="4">
        <f>SUM(AK9:AP9)</f>
        <v>75000</v>
      </c>
      <c r="AK9" s="4"/>
      <c r="AL9" s="4"/>
      <c r="AM9" s="30">
        <v>50000</v>
      </c>
      <c r="AN9" s="30"/>
      <c r="AO9" s="4">
        <v>10000</v>
      </c>
      <c r="AP9" s="4">
        <v>15000</v>
      </c>
      <c r="AQ9" s="76">
        <v>1096029</v>
      </c>
      <c r="AR9" s="4">
        <f>AS9+AT9</f>
        <v>63487910</v>
      </c>
      <c r="AS9" s="4">
        <v>3487910</v>
      </c>
      <c r="AT9" s="4">
        <f>SUM(AU9:AW9)</f>
        <v>60000000</v>
      </c>
      <c r="AU9" s="4"/>
      <c r="AV9" s="82">
        <f>60000*1000</f>
        <v>60000000</v>
      </c>
      <c r="AW9" s="4"/>
      <c r="AX9" s="4">
        <v>45540</v>
      </c>
      <c r="AY9" s="4">
        <v>28350</v>
      </c>
      <c r="AZ9" s="4">
        <v>7200</v>
      </c>
      <c r="BA9" s="4"/>
      <c r="BB9" s="4"/>
      <c r="BC9" s="4"/>
      <c r="BD9" s="4">
        <f>AS9+AT9</f>
        <v>63487910</v>
      </c>
      <c r="BE9" s="4">
        <v>3629000</v>
      </c>
      <c r="BF9" s="4">
        <f>AS9+AT9</f>
        <v>63487910</v>
      </c>
      <c r="BG9" s="75"/>
      <c r="BI9" s="22"/>
    </row>
    <row r="10" spans="1:61" s="3" customFormat="1" ht="22.5" customHeight="1">
      <c r="A10" s="29">
        <v>2</v>
      </c>
      <c r="B10" s="111" t="s">
        <v>43</v>
      </c>
      <c r="C10" s="38">
        <f t="shared" ref="C10:C28" si="8">E10+F10</f>
        <v>26</v>
      </c>
      <c r="D10" s="88">
        <v>1096028</v>
      </c>
      <c r="E10" s="29">
        <f>'[1]DSluong '!$A$47</f>
        <v>25</v>
      </c>
      <c r="F10" s="39">
        <v>1</v>
      </c>
      <c r="G10" s="40">
        <f>'[1]DSluong '!D47</f>
        <v>90.29</v>
      </c>
      <c r="H10" s="47">
        <f>'[1]DSluong '!E47</f>
        <v>0</v>
      </c>
      <c r="I10" s="41">
        <f>'[1]DSluong '!F47</f>
        <v>2.4500000000000002</v>
      </c>
      <c r="J10" s="42">
        <f>'[1]DSluong '!G47</f>
        <v>14</v>
      </c>
      <c r="K10" s="39">
        <f>'[1]DSluong '!H47</f>
        <v>0.1</v>
      </c>
      <c r="L10" s="43">
        <f>'[1]DSluong '!I47</f>
        <v>2.9600000000000009</v>
      </c>
      <c r="M10" s="42">
        <f>'[1]DSluong '!J47</f>
        <v>10.4255</v>
      </c>
      <c r="N10" s="44">
        <f>'[1]DSluong '!K47</f>
        <v>14</v>
      </c>
      <c r="O10" s="42">
        <f>'[1]DSluong '!L47</f>
        <v>46.319999999999993</v>
      </c>
      <c r="P10" s="44">
        <f>'[1]DSluong '!M47</f>
        <v>0</v>
      </c>
      <c r="Q10" s="42">
        <f>'[1]DSluong '!N47</f>
        <v>0</v>
      </c>
      <c r="R10" s="42">
        <f>'[1]DSluong '!O47</f>
        <v>0</v>
      </c>
      <c r="S10" s="44">
        <f>'[1]DSluong '!P47</f>
        <v>0</v>
      </c>
      <c r="T10" s="42">
        <f>'[1]DSluong '!Q47</f>
        <v>0</v>
      </c>
      <c r="U10" s="42">
        <f>'[1]DSluong '!R47</f>
        <v>0</v>
      </c>
      <c r="V10" s="42">
        <f>'[1]DSluong '!S47</f>
        <v>0</v>
      </c>
      <c r="W10" s="42">
        <f>'[1]DSluong '!T47</f>
        <v>0</v>
      </c>
      <c r="X10" s="42">
        <f>'[1]DSluong '!U47</f>
        <v>0</v>
      </c>
      <c r="Y10" s="42">
        <f>'[1]DSluong '!V47</f>
        <v>1.9</v>
      </c>
      <c r="Z10" s="42">
        <f>'[1]DSluong '!W47</f>
        <v>165.48549999999997</v>
      </c>
      <c r="AA10" s="45">
        <f>'[1]DSluong '!X47</f>
        <v>3183935.04</v>
      </c>
      <c r="AB10" s="45">
        <f>'[1]DSluong '!Y47</f>
        <v>466818.9083999999</v>
      </c>
      <c r="AC10" s="45">
        <f>'[1]DSluong '!Z47</f>
        <v>3650753.9484000001</v>
      </c>
      <c r="AD10" s="45">
        <f>'[1]Bảo vệ'!Q53</f>
        <v>53944.799999999996</v>
      </c>
      <c r="AE10" s="46">
        <f t="shared" si="7"/>
        <v>3704698.7483999999</v>
      </c>
      <c r="AF10" s="4">
        <v>8000</v>
      </c>
      <c r="AG10" s="4">
        <f t="shared" ref="AG10:AG28" si="9">E10*AF10</f>
        <v>200000</v>
      </c>
      <c r="AH10" s="4">
        <v>59000</v>
      </c>
      <c r="AI10" s="4">
        <f t="shared" ref="AI10:AI28" si="10">AG10-AH10</f>
        <v>141000</v>
      </c>
      <c r="AJ10" s="4">
        <f t="shared" ref="AJ10:AJ28" si="11">SUM(AK10:AP10)</f>
        <v>25000</v>
      </c>
      <c r="AK10" s="4"/>
      <c r="AL10" s="4"/>
      <c r="AM10" s="4"/>
      <c r="AN10" s="4"/>
      <c r="AO10" s="4">
        <v>10000</v>
      </c>
      <c r="AP10" s="4">
        <v>15000</v>
      </c>
      <c r="AQ10" s="76">
        <v>1096028</v>
      </c>
      <c r="AR10" s="4">
        <f t="shared" ref="AR10:AR32" si="12">AS10+AT10</f>
        <v>103170525</v>
      </c>
      <c r="AS10" s="4">
        <v>3870525</v>
      </c>
      <c r="AT10" s="4">
        <f t="shared" ref="AT10:AT28" si="13">SUM(AU10:AW10)</f>
        <v>99300000</v>
      </c>
      <c r="AU10" s="4">
        <v>300000</v>
      </c>
      <c r="AV10" s="82">
        <v>99000000</v>
      </c>
      <c r="AW10" s="4"/>
      <c r="AX10" s="4">
        <v>57330</v>
      </c>
      <c r="AY10" s="4">
        <v>35100</v>
      </c>
      <c r="AZ10" s="4">
        <v>10045</v>
      </c>
      <c r="BA10" s="4"/>
      <c r="BB10" s="4"/>
      <c r="BC10" s="4"/>
      <c r="BD10" s="4">
        <f t="shared" ref="BD10:BD65" si="14">AS10+AT10</f>
        <v>103170525</v>
      </c>
      <c r="BE10" s="4">
        <v>4372000</v>
      </c>
      <c r="BF10" s="4">
        <f t="shared" ref="BF10:BF28" si="15">AS10+AT10</f>
        <v>103170525</v>
      </c>
      <c r="BG10" s="75"/>
      <c r="BI10" s="22"/>
    </row>
    <row r="11" spans="1:61" s="3" customFormat="1" ht="22.5" customHeight="1">
      <c r="A11" s="29">
        <v>3</v>
      </c>
      <c r="B11" s="111" t="s">
        <v>44</v>
      </c>
      <c r="C11" s="38">
        <f t="shared" si="8"/>
        <v>19</v>
      </c>
      <c r="D11" s="88">
        <v>1096030</v>
      </c>
      <c r="E11" s="29">
        <f>'[1]DSluong '!$A$77</f>
        <v>18</v>
      </c>
      <c r="F11" s="39">
        <v>1</v>
      </c>
      <c r="G11" s="40">
        <f>'[1]DSluong '!D77</f>
        <v>58.340000000000011</v>
      </c>
      <c r="H11" s="41">
        <f>'[1]DSluong '!E77</f>
        <v>0</v>
      </c>
      <c r="I11" s="47">
        <f>'[1]DSluong '!F77</f>
        <v>2.0999999999999996</v>
      </c>
      <c r="J11" s="42">
        <f>'[1]DSluong '!G77</f>
        <v>9</v>
      </c>
      <c r="K11" s="39">
        <f>'[1]DSluong '!H77</f>
        <v>0.1</v>
      </c>
      <c r="L11" s="43">
        <f>'[1]DSluong '!I77</f>
        <v>1.8400000000000007</v>
      </c>
      <c r="M11" s="42">
        <f>'[1]DSluong '!J77</f>
        <v>6.5560999999999998</v>
      </c>
      <c r="N11" s="44">
        <f>'[1]DSluong '!K77</f>
        <v>8</v>
      </c>
      <c r="O11" s="42">
        <f>'[1]DSluong '!L77</f>
        <v>26.765000000000001</v>
      </c>
      <c r="P11" s="44">
        <f>'[1]DSluong '!M77</f>
        <v>0</v>
      </c>
      <c r="Q11" s="42">
        <f>'[1]DSluong '!N77</f>
        <v>0</v>
      </c>
      <c r="R11" s="42">
        <f>'[1]DSluong '!O77</f>
        <v>0</v>
      </c>
      <c r="S11" s="44">
        <f>'[1]DSluong '!P77</f>
        <v>0</v>
      </c>
      <c r="T11" s="42">
        <f>'[1]DSluong '!Q77</f>
        <v>0</v>
      </c>
      <c r="U11" s="42">
        <f>'[1]DSluong '!R77</f>
        <v>0</v>
      </c>
      <c r="V11" s="42">
        <f>'[1]DSluong '!S77</f>
        <v>0</v>
      </c>
      <c r="W11" s="42">
        <f>'[1]DSluong '!T77</f>
        <v>0</v>
      </c>
      <c r="X11" s="48">
        <f>'[1]DSluong '!U77</f>
        <v>0</v>
      </c>
      <c r="Y11" s="42">
        <f>'[1]DSluong '!V77</f>
        <v>0</v>
      </c>
      <c r="Z11" s="42">
        <f>'[1]DSluong '!W77</f>
        <v>102.86110000000002</v>
      </c>
      <c r="AA11" s="45">
        <f>'[1]DSluong '!X77</f>
        <v>2221799.7599999998</v>
      </c>
      <c r="AB11" s="45">
        <f>'[1]DSluong '!Y77</f>
        <v>340072.20359999995</v>
      </c>
      <c r="AC11" s="45">
        <f>'[1]DSluong '!Z77</f>
        <v>2561871.9636000004</v>
      </c>
      <c r="AD11" s="45">
        <f>'[1]Bảo vệ'!Q65</f>
        <v>77360.399999999994</v>
      </c>
      <c r="AE11" s="46">
        <f t="shared" si="7"/>
        <v>2639232.3636000003</v>
      </c>
      <c r="AF11" s="4">
        <v>8000</v>
      </c>
      <c r="AG11" s="4">
        <f t="shared" si="9"/>
        <v>144000</v>
      </c>
      <c r="AH11" s="4">
        <v>33000</v>
      </c>
      <c r="AI11" s="4">
        <f t="shared" si="10"/>
        <v>111000</v>
      </c>
      <c r="AJ11" s="4">
        <f t="shared" si="11"/>
        <v>125000</v>
      </c>
      <c r="AK11" s="4"/>
      <c r="AL11" s="4"/>
      <c r="AM11" s="30">
        <v>100000</v>
      </c>
      <c r="AN11" s="4"/>
      <c r="AO11" s="4">
        <v>10000</v>
      </c>
      <c r="AP11" s="4">
        <v>15000</v>
      </c>
      <c r="AQ11" s="76">
        <v>1096030</v>
      </c>
      <c r="AR11" s="4">
        <f t="shared" si="12"/>
        <v>656875470</v>
      </c>
      <c r="AS11" s="4">
        <v>2875470</v>
      </c>
      <c r="AT11" s="4">
        <f t="shared" si="13"/>
        <v>654000000</v>
      </c>
      <c r="AU11" s="4"/>
      <c r="AV11" s="82">
        <v>654000000</v>
      </c>
      <c r="AW11" s="4"/>
      <c r="AX11" s="4">
        <v>12960</v>
      </c>
      <c r="AY11" s="4">
        <v>12150</v>
      </c>
      <c r="AZ11" s="4">
        <v>1420</v>
      </c>
      <c r="BA11" s="4"/>
      <c r="BB11" s="4"/>
      <c r="BC11" s="4"/>
      <c r="BD11" s="4">
        <f t="shared" si="14"/>
        <v>656875470</v>
      </c>
      <c r="BE11" s="4">
        <v>3556000</v>
      </c>
      <c r="BF11" s="4">
        <f t="shared" si="15"/>
        <v>656875470</v>
      </c>
      <c r="BG11" s="75"/>
      <c r="BI11" s="22"/>
    </row>
    <row r="12" spans="1:61" s="3" customFormat="1" ht="22.5" customHeight="1">
      <c r="A12" s="29">
        <v>4</v>
      </c>
      <c r="B12" s="111" t="s">
        <v>30</v>
      </c>
      <c r="C12" s="38">
        <f t="shared" si="8"/>
        <v>27</v>
      </c>
      <c r="D12" s="88">
        <v>1115254</v>
      </c>
      <c r="E12" s="29">
        <f>'[1]DSluong '!$A$120</f>
        <v>24</v>
      </c>
      <c r="F12" s="39">
        <v>3</v>
      </c>
      <c r="G12" s="40">
        <f>'[1]DSluong '!D120</f>
        <v>102.99999999999997</v>
      </c>
      <c r="H12" s="52">
        <f>'[1]DSluong '!E120</f>
        <v>0</v>
      </c>
      <c r="I12" s="49">
        <f>'[1]DSluong '!F120</f>
        <v>2.1999999999999997</v>
      </c>
      <c r="J12" s="42">
        <f>'[1]DSluong '!G120</f>
        <v>17.5</v>
      </c>
      <c r="K12" s="39">
        <f>'[1]DSluong '!H120</f>
        <v>0.1</v>
      </c>
      <c r="L12" s="43">
        <f>'[1]DSluong '!I120</f>
        <v>3.0100000000000011</v>
      </c>
      <c r="M12" s="42">
        <f>'[1]DSluong '!J120</f>
        <v>10.475000000000003</v>
      </c>
      <c r="N12" s="44">
        <f>'[1]DSluong '!K120</f>
        <v>19.599999999999998</v>
      </c>
      <c r="O12" s="42">
        <f>'[1]DSluong '!L120</f>
        <v>57.917999999999985</v>
      </c>
      <c r="P12" s="44">
        <f>'[1]DSluong '!M120</f>
        <v>0</v>
      </c>
      <c r="Q12" s="42">
        <f>'[1]DSluong '!N120</f>
        <v>0</v>
      </c>
      <c r="R12" s="42">
        <f>'[1]DSluong '!O120</f>
        <v>0</v>
      </c>
      <c r="S12" s="44">
        <f>'[1]DSluong '!P120</f>
        <v>0</v>
      </c>
      <c r="T12" s="42">
        <f>'[1]DSluong '!Q120</f>
        <v>0</v>
      </c>
      <c r="U12" s="42">
        <f>'[1]DSluong '!R120</f>
        <v>0</v>
      </c>
      <c r="V12" s="42">
        <f>'[1]DSluong '!S120</f>
        <v>0</v>
      </c>
      <c r="W12" s="42">
        <f>'[1]DSluong '!T120</f>
        <v>8.19</v>
      </c>
      <c r="X12" s="42">
        <f>'[1]DSluong '!U120</f>
        <v>0</v>
      </c>
      <c r="Y12" s="42">
        <f>'[1]DSluong '!V120</f>
        <v>4.9000000000000004</v>
      </c>
      <c r="Z12" s="42">
        <f>'[1]DSluong '!W120</f>
        <v>204.28299999999999</v>
      </c>
      <c r="AA12" s="45">
        <f>'[1]DSluong '!X120</f>
        <v>3134453.7599999998</v>
      </c>
      <c r="AB12" s="45">
        <f>'[1]DSluong '!Y120</f>
        <v>417232.47959999985</v>
      </c>
      <c r="AC12" s="45">
        <f>'[1]DSluong '!Z120</f>
        <v>3551686.2396</v>
      </c>
      <c r="AD12" s="45">
        <f>'[1]Bảo vệ'!Q62</f>
        <v>165391.19999999998</v>
      </c>
      <c r="AE12" s="46">
        <f t="shared" si="7"/>
        <v>3717077.4396000002</v>
      </c>
      <c r="AF12" s="4">
        <v>8000</v>
      </c>
      <c r="AG12" s="4">
        <f t="shared" si="9"/>
        <v>192000</v>
      </c>
      <c r="AH12" s="4">
        <v>50000</v>
      </c>
      <c r="AI12" s="4">
        <f t="shared" si="10"/>
        <v>142000</v>
      </c>
      <c r="AJ12" s="4">
        <f t="shared" si="11"/>
        <v>431000</v>
      </c>
      <c r="AK12" s="4"/>
      <c r="AL12" s="4">
        <v>20000</v>
      </c>
      <c r="AM12" s="4">
        <v>138000</v>
      </c>
      <c r="AN12" s="4">
        <f>150000+98000</f>
        <v>248000</v>
      </c>
      <c r="AO12" s="4">
        <v>10000</v>
      </c>
      <c r="AP12" s="4">
        <v>15000</v>
      </c>
      <c r="AQ12" s="76">
        <v>1115254</v>
      </c>
      <c r="AR12" s="4">
        <f t="shared" si="12"/>
        <v>171290130</v>
      </c>
      <c r="AS12" s="4">
        <v>4290130</v>
      </c>
      <c r="AT12" s="4">
        <f t="shared" si="13"/>
        <v>167000000</v>
      </c>
      <c r="AU12" s="4"/>
      <c r="AV12" s="82">
        <v>167000000</v>
      </c>
      <c r="AW12" s="4"/>
      <c r="AX12" s="4">
        <v>120000</v>
      </c>
      <c r="AY12" s="4">
        <v>62100</v>
      </c>
      <c r="AZ12" s="4">
        <v>15770</v>
      </c>
      <c r="BA12" s="4"/>
      <c r="BB12" s="4"/>
      <c r="BC12" s="4"/>
      <c r="BD12" s="4">
        <f t="shared" si="14"/>
        <v>171290130</v>
      </c>
      <c r="BE12" s="4">
        <v>4655000</v>
      </c>
      <c r="BF12" s="4">
        <f t="shared" si="15"/>
        <v>171290130</v>
      </c>
      <c r="BG12" s="75"/>
      <c r="BI12" s="22"/>
    </row>
    <row r="13" spans="1:61" s="3" customFormat="1" ht="22.5" customHeight="1">
      <c r="A13" s="29">
        <v>5</v>
      </c>
      <c r="B13" s="111" t="s">
        <v>45</v>
      </c>
      <c r="C13" s="38">
        <f t="shared" si="8"/>
        <v>20</v>
      </c>
      <c r="D13" s="88">
        <v>1115344</v>
      </c>
      <c r="E13" s="29">
        <f>'[1]DSluong '!$A$157</f>
        <v>19</v>
      </c>
      <c r="F13" s="39">
        <v>1</v>
      </c>
      <c r="G13" s="40">
        <f>'[1]DSluong '!D157</f>
        <v>63.989999999999995</v>
      </c>
      <c r="H13" s="51">
        <f>'[1]DSluong '!E157</f>
        <v>0</v>
      </c>
      <c r="I13" s="52">
        <f>'[1]DSluong '!F157</f>
        <v>2.5999999999999996</v>
      </c>
      <c r="J13" s="42">
        <f>'[1]DSluong '!G157</f>
        <v>11</v>
      </c>
      <c r="K13" s="39">
        <f>'[1]DSluong '!H157</f>
        <v>0.1</v>
      </c>
      <c r="L13" s="43">
        <f>'[1]DSluong '!I157</f>
        <v>1.81</v>
      </c>
      <c r="M13" s="42">
        <f>'[1]DSluong '!J157</f>
        <v>5.9798</v>
      </c>
      <c r="N13" s="44">
        <f>'[1]DSluong '!K157</f>
        <v>13.399999999999995</v>
      </c>
      <c r="O13" s="42">
        <f>'[1]DSluong '!L157</f>
        <v>40.941999999999993</v>
      </c>
      <c r="P13" s="44">
        <f>'[1]DSluong '!M157</f>
        <v>0</v>
      </c>
      <c r="Q13" s="42">
        <f>'[1]DSluong '!N157</f>
        <v>0</v>
      </c>
      <c r="R13" s="42">
        <f>'[1]DSluong '!O157</f>
        <v>0</v>
      </c>
      <c r="S13" s="44">
        <f>'[1]DSluong '!P157</f>
        <v>0</v>
      </c>
      <c r="T13" s="42">
        <f>'[1]DSluong '!Q157</f>
        <v>0</v>
      </c>
      <c r="U13" s="42">
        <f>'[1]DSluong '!R157</f>
        <v>0</v>
      </c>
      <c r="V13" s="42">
        <f>'[1]DSluong '!S157</f>
        <v>0</v>
      </c>
      <c r="W13" s="42">
        <f>'[1]DSluong '!T157</f>
        <v>6.5309999999999988</v>
      </c>
      <c r="X13" s="42">
        <f>'[1]DSluong '!U157</f>
        <v>0</v>
      </c>
      <c r="Y13" s="42">
        <f>'[1]DSluong '!V157</f>
        <v>11.2</v>
      </c>
      <c r="Z13" s="42">
        <f>'[1]DSluong '!W157</f>
        <v>142.34280000000001</v>
      </c>
      <c r="AA13" s="45">
        <f>'[1]DSluong '!X157</f>
        <v>2474422.5599999996</v>
      </c>
      <c r="AB13" s="45">
        <f>'[1]DSluong '!Y157</f>
        <v>298097.49060000002</v>
      </c>
      <c r="AC13" s="45">
        <f>'[1]DSluong '!Z157</f>
        <v>2772520.0506000002</v>
      </c>
      <c r="AD13" s="45">
        <f>'[1]Bảo vệ'!Q51</f>
        <v>53944.799999999996</v>
      </c>
      <c r="AE13" s="46">
        <f t="shared" si="7"/>
        <v>2826464.8506</v>
      </c>
      <c r="AF13" s="4">
        <v>8000</v>
      </c>
      <c r="AG13" s="4">
        <f t="shared" si="9"/>
        <v>152000</v>
      </c>
      <c r="AH13" s="4">
        <v>23000</v>
      </c>
      <c r="AI13" s="4">
        <f t="shared" si="10"/>
        <v>129000</v>
      </c>
      <c r="AJ13" s="4">
        <f t="shared" si="11"/>
        <v>140000</v>
      </c>
      <c r="AK13" s="4"/>
      <c r="AL13" s="4">
        <v>15000</v>
      </c>
      <c r="AM13" s="4"/>
      <c r="AN13" s="4">
        <v>100000</v>
      </c>
      <c r="AO13" s="4">
        <v>10000</v>
      </c>
      <c r="AP13" s="4">
        <v>15000</v>
      </c>
      <c r="AQ13" s="76">
        <v>1115344</v>
      </c>
      <c r="AR13" s="4">
        <f t="shared" si="12"/>
        <v>548095095</v>
      </c>
      <c r="AS13" s="4">
        <v>3095095</v>
      </c>
      <c r="AT13" s="4">
        <f t="shared" si="13"/>
        <v>545000000</v>
      </c>
      <c r="AU13" s="4"/>
      <c r="AV13" s="82">
        <v>545000000</v>
      </c>
      <c r="AW13" s="4"/>
      <c r="AX13" s="4">
        <v>77220</v>
      </c>
      <c r="AY13" s="4">
        <v>60750</v>
      </c>
      <c r="AZ13" s="4">
        <v>13935</v>
      </c>
      <c r="BA13" s="4"/>
      <c r="BB13" s="4"/>
      <c r="BC13" s="4"/>
      <c r="BD13" s="4">
        <f t="shared" si="14"/>
        <v>548095095</v>
      </c>
      <c r="BE13" s="4">
        <v>3792000</v>
      </c>
      <c r="BF13" s="4">
        <f t="shared" si="15"/>
        <v>548095095</v>
      </c>
      <c r="BG13" s="75"/>
      <c r="BI13" s="22"/>
    </row>
    <row r="14" spans="1:61" s="3" customFormat="1" ht="22.5" customHeight="1">
      <c r="A14" s="29">
        <v>6</v>
      </c>
      <c r="B14" s="111" t="s">
        <v>46</v>
      </c>
      <c r="C14" s="38">
        <f t="shared" si="8"/>
        <v>20</v>
      </c>
      <c r="D14" s="88">
        <v>1115443</v>
      </c>
      <c r="E14" s="29">
        <f>'[1]DSluong '!$A$181</f>
        <v>19</v>
      </c>
      <c r="F14" s="39">
        <v>1</v>
      </c>
      <c r="G14" s="40">
        <f>'[1]DSluong '!D181</f>
        <v>73.580000000000013</v>
      </c>
      <c r="H14" s="47">
        <f>'[1]DSluong '!E181</f>
        <v>0</v>
      </c>
      <c r="I14" s="51">
        <f>'[1]DSluong '!F181</f>
        <v>2.4499999999999997</v>
      </c>
      <c r="J14" s="42">
        <f>'[1]DSluong '!G181</f>
        <v>13</v>
      </c>
      <c r="K14" s="39">
        <f>'[1]DSluong '!H181</f>
        <v>0.1</v>
      </c>
      <c r="L14" s="43">
        <f>'[1]DSluong '!I181</f>
        <v>1.9500000000000002</v>
      </c>
      <c r="M14" s="42">
        <f>'[1]DSluong '!J181</f>
        <v>6.5082999999999993</v>
      </c>
      <c r="N14" s="44">
        <f>'[1]DSluong '!K181</f>
        <v>15.399999999999995</v>
      </c>
      <c r="O14" s="42">
        <f>'[1]DSluong '!L181</f>
        <v>44.926000000000002</v>
      </c>
      <c r="P14" s="44">
        <f>'[1]DSluong '!M181</f>
        <v>0</v>
      </c>
      <c r="Q14" s="42">
        <f>'[1]DSluong '!N181</f>
        <v>0</v>
      </c>
      <c r="R14" s="42">
        <f>'[1]DSluong '!O181</f>
        <v>0</v>
      </c>
      <c r="S14" s="44">
        <f>'[1]DSluong '!P181</f>
        <v>0</v>
      </c>
      <c r="T14" s="42">
        <f>'[1]DSluong '!Q181</f>
        <v>0</v>
      </c>
      <c r="U14" s="42">
        <f>'[1]DSluong '!R181</f>
        <v>0</v>
      </c>
      <c r="V14" s="42">
        <f>'[1]DSluong '!S181</f>
        <v>0</v>
      </c>
      <c r="W14" s="42">
        <f>'[1]DSluong '!T181</f>
        <v>9.1420000000000012</v>
      </c>
      <c r="X14" s="42">
        <f>'[1]DSluong '!U181</f>
        <v>0</v>
      </c>
      <c r="Y14" s="42">
        <f>'[1]DSluong '!V181</f>
        <v>9</v>
      </c>
      <c r="Z14" s="42">
        <f>'[1]DSluong '!W181</f>
        <v>158.7063</v>
      </c>
      <c r="AA14" s="45">
        <f>'[1]DSluong '!X181</f>
        <v>2530053.36</v>
      </c>
      <c r="AB14" s="45">
        <f>'[1]DSluong '!Y181</f>
        <v>311908.01760000002</v>
      </c>
      <c r="AC14" s="45">
        <f>'[1]DSluong '!Z181</f>
        <v>2841961.3775999998</v>
      </c>
      <c r="AD14" s="45">
        <f>'[1]Bảo vệ'!Q67</f>
        <v>96033.599999999991</v>
      </c>
      <c r="AE14" s="46">
        <f t="shared" si="7"/>
        <v>2937994.9775999999</v>
      </c>
      <c r="AF14" s="4">
        <v>8000</v>
      </c>
      <c r="AG14" s="4">
        <f t="shared" si="9"/>
        <v>152000</v>
      </c>
      <c r="AH14" s="4">
        <v>41000</v>
      </c>
      <c r="AI14" s="4">
        <f t="shared" si="10"/>
        <v>111000</v>
      </c>
      <c r="AJ14" s="4">
        <f t="shared" si="11"/>
        <v>25000</v>
      </c>
      <c r="AK14" s="4"/>
      <c r="AL14" s="4"/>
      <c r="AM14" s="4"/>
      <c r="AN14" s="4"/>
      <c r="AO14" s="4">
        <v>10000</v>
      </c>
      <c r="AP14" s="4">
        <v>15000</v>
      </c>
      <c r="AQ14" s="76">
        <v>1115443</v>
      </c>
      <c r="AR14" s="4">
        <f t="shared" si="12"/>
        <v>232074100</v>
      </c>
      <c r="AS14" s="4">
        <v>3074100</v>
      </c>
      <c r="AT14" s="4">
        <f t="shared" si="13"/>
        <v>229000000</v>
      </c>
      <c r="AU14" s="4"/>
      <c r="AV14" s="82">
        <v>229000000</v>
      </c>
      <c r="AW14" s="4"/>
      <c r="AX14" s="4">
        <v>23040</v>
      </c>
      <c r="AY14" s="4">
        <v>20250</v>
      </c>
      <c r="AZ14" s="4">
        <v>4610</v>
      </c>
      <c r="BA14" s="4"/>
      <c r="BB14" s="4"/>
      <c r="BC14" s="4"/>
      <c r="BD14" s="4">
        <f t="shared" si="14"/>
        <v>232074100</v>
      </c>
      <c r="BE14" s="4">
        <v>3351000</v>
      </c>
      <c r="BF14" s="4">
        <f t="shared" si="15"/>
        <v>232074100</v>
      </c>
      <c r="BG14" s="75"/>
      <c r="BI14" s="22"/>
    </row>
    <row r="15" spans="1:61" ht="22.5" customHeight="1">
      <c r="A15" s="29">
        <v>7</v>
      </c>
      <c r="B15" s="112" t="s">
        <v>47</v>
      </c>
      <c r="C15" s="38">
        <f t="shared" si="8"/>
        <v>19</v>
      </c>
      <c r="D15" s="88">
        <v>1124553</v>
      </c>
      <c r="E15" s="31">
        <f>'[1]DSluong '!$A$209</f>
        <v>17</v>
      </c>
      <c r="F15" s="39">
        <v>2</v>
      </c>
      <c r="G15" s="53">
        <f>'[1]DSluong '!D209</f>
        <v>48.750000000000014</v>
      </c>
      <c r="H15" s="53">
        <f>'[1]DSluong '!E209</f>
        <v>0</v>
      </c>
      <c r="I15" s="53">
        <f>'[1]DSluong '!F209</f>
        <v>1.9499999999999997</v>
      </c>
      <c r="J15" s="53">
        <f>'[1]DSluong '!G209</f>
        <v>8.5</v>
      </c>
      <c r="K15" s="53">
        <f>'[1]DSluong '!H209</f>
        <v>0.1</v>
      </c>
      <c r="L15" s="53">
        <f>'[1]DSluong '!I209</f>
        <v>1.17</v>
      </c>
      <c r="M15" s="53">
        <f>'[1]DSluong '!J209</f>
        <v>4.3732000000000006</v>
      </c>
      <c r="N15" s="53">
        <f>'[1]DSluong '!K209</f>
        <v>11.199999999999998</v>
      </c>
      <c r="O15" s="53">
        <f>'[1]DSluong '!L209</f>
        <v>32.556999999999988</v>
      </c>
      <c r="P15" s="53">
        <f>'[1]DSluong '!M209</f>
        <v>0</v>
      </c>
      <c r="Q15" s="53">
        <f>'[1]DSluong '!N209</f>
        <v>0</v>
      </c>
      <c r="R15" s="53">
        <f>'[1]DSluong '!O209</f>
        <v>0</v>
      </c>
      <c r="S15" s="53">
        <f>'[1]DSluong '!P209</f>
        <v>0</v>
      </c>
      <c r="T15" s="53">
        <f>'[1]DSluong '!Q209</f>
        <v>0</v>
      </c>
      <c r="U15" s="53">
        <f>'[1]DSluong '!R209</f>
        <v>0</v>
      </c>
      <c r="V15" s="53">
        <f>'[1]DSluong '!S209</f>
        <v>0</v>
      </c>
      <c r="W15" s="53">
        <f>'[1]DSluong '!T209</f>
        <v>11.977</v>
      </c>
      <c r="X15" s="53">
        <f>'[1]DSluong '!U209</f>
        <v>0</v>
      </c>
      <c r="Y15" s="53">
        <f>'[1]DSluong '!V209</f>
        <v>8.1000000000000014</v>
      </c>
      <c r="Z15" s="53">
        <f>'[1]DSluong '!W209</f>
        <v>116.30720000000002</v>
      </c>
      <c r="AA15" s="54">
        <f>'[1]DSluong '!X209</f>
        <v>2512235.5200000005</v>
      </c>
      <c r="AB15" s="54">
        <f>'[1]DSluong '!Y209</f>
        <v>279551.56319999998</v>
      </c>
      <c r="AC15" s="54">
        <f>'[1]DSluong '!Z209</f>
        <v>2791787.0832000007</v>
      </c>
      <c r="AD15" s="45">
        <f>'[1]Bảo vệ'!Q55</f>
        <v>157284.66</v>
      </c>
      <c r="AE15" s="46">
        <f t="shared" si="7"/>
        <v>2949071.7432000008</v>
      </c>
      <c r="AF15" s="4">
        <v>8000</v>
      </c>
      <c r="AG15" s="4">
        <f t="shared" si="9"/>
        <v>136000</v>
      </c>
      <c r="AH15" s="4">
        <v>25000</v>
      </c>
      <c r="AI15" s="4">
        <f t="shared" si="10"/>
        <v>111000</v>
      </c>
      <c r="AJ15" s="4">
        <f t="shared" si="11"/>
        <v>75000</v>
      </c>
      <c r="AK15" s="4"/>
      <c r="AL15" s="4"/>
      <c r="AM15" s="30">
        <v>50000</v>
      </c>
      <c r="AN15" s="4"/>
      <c r="AO15" s="4">
        <v>10000</v>
      </c>
      <c r="AP15" s="4">
        <v>15000</v>
      </c>
      <c r="AQ15" s="76">
        <v>1124553</v>
      </c>
      <c r="AR15" s="4">
        <f t="shared" si="12"/>
        <v>413134890</v>
      </c>
      <c r="AS15" s="4">
        <v>3134890</v>
      </c>
      <c r="AT15" s="4">
        <f t="shared" si="13"/>
        <v>410000000</v>
      </c>
      <c r="AU15" s="4"/>
      <c r="AV15" s="82">
        <v>410000000</v>
      </c>
      <c r="AW15" s="4"/>
      <c r="AX15" s="4">
        <v>170000</v>
      </c>
      <c r="AY15" s="4">
        <v>93150</v>
      </c>
      <c r="AZ15" s="4">
        <v>12960</v>
      </c>
      <c r="BA15" s="4"/>
      <c r="BB15" s="4"/>
      <c r="BC15" s="4"/>
      <c r="BD15" s="4">
        <f t="shared" si="14"/>
        <v>413134890</v>
      </c>
      <c r="BE15" s="4">
        <v>3821000</v>
      </c>
      <c r="BF15" s="4">
        <f t="shared" si="15"/>
        <v>413134890</v>
      </c>
      <c r="BG15" s="75"/>
    </row>
    <row r="16" spans="1:61" ht="22.5" customHeight="1">
      <c r="A16" s="29">
        <v>8</v>
      </c>
      <c r="B16" s="112" t="s">
        <v>17</v>
      </c>
      <c r="C16" s="38">
        <f t="shared" si="8"/>
        <v>17</v>
      </c>
      <c r="D16" s="88">
        <v>1118308</v>
      </c>
      <c r="E16" s="31">
        <f>'[1]DSluong '!A228</f>
        <v>16</v>
      </c>
      <c r="F16" s="39">
        <v>1</v>
      </c>
      <c r="G16" s="53">
        <f>'[1]DSluong '!D228</f>
        <v>60.809999999999988</v>
      </c>
      <c r="H16" s="53">
        <f>'[1]DSluong '!E228</f>
        <v>0</v>
      </c>
      <c r="I16" s="53">
        <f>'[1]DSluong '!F228</f>
        <v>1.7499999999999998</v>
      </c>
      <c r="J16" s="53">
        <f>'[1]DSluong '!G228</f>
        <v>8</v>
      </c>
      <c r="K16" s="53">
        <f>'[1]DSluong '!H228</f>
        <v>0.1</v>
      </c>
      <c r="L16" s="53">
        <f>'[1]DSluong '!I228</f>
        <v>2.4299999999999997</v>
      </c>
      <c r="M16" s="53">
        <f>'[1]DSluong '!J228</f>
        <v>10.226924000000002</v>
      </c>
      <c r="N16" s="53">
        <f>'[1]DSluong '!K228</f>
        <v>7</v>
      </c>
      <c r="O16" s="53">
        <f>'[1]DSluong '!L228</f>
        <v>28.004400000000004</v>
      </c>
      <c r="P16" s="53">
        <f>'[1]DSluong '!M228</f>
        <v>0.06</v>
      </c>
      <c r="Q16" s="53">
        <f>'[1]DSluong '!N228</f>
        <v>0.29880000000000001</v>
      </c>
      <c r="R16" s="53">
        <f>'[1]DSluong '!O228</f>
        <v>0</v>
      </c>
      <c r="S16" s="53">
        <f>'[1]DSluong '!P228</f>
        <v>0</v>
      </c>
      <c r="T16" s="53">
        <f>'[1]DSluong '!Q228</f>
        <v>0</v>
      </c>
      <c r="U16" s="53">
        <f>'[1]DSluong '!R228</f>
        <v>0</v>
      </c>
      <c r="V16" s="53">
        <f>'[1]DSluong '!S228</f>
        <v>0</v>
      </c>
      <c r="W16" s="53">
        <f>'[1]DSluong '!T228</f>
        <v>0</v>
      </c>
      <c r="X16" s="53">
        <f>'[1]DSluong '!U228</f>
        <v>0</v>
      </c>
      <c r="Y16" s="53">
        <f>'[1]DSluong '!V228</f>
        <v>0</v>
      </c>
      <c r="Z16" s="53">
        <f>'[1]DSluong '!W228</f>
        <v>109.190124</v>
      </c>
      <c r="AA16" s="54">
        <f>'[1]DSluong '!X228</f>
        <v>2267019.8783999998</v>
      </c>
      <c r="AB16" s="54">
        <f>'[1]DSluong '!Y228</f>
        <v>358138.31702399993</v>
      </c>
      <c r="AC16" s="54">
        <f>'[1]DSluong '!Z228</f>
        <v>2625158.1954239993</v>
      </c>
      <c r="AD16" s="45">
        <f>'[1]Bảo vệ'!Q23</f>
        <v>53944.799999999996</v>
      </c>
      <c r="AE16" s="46">
        <f t="shared" si="7"/>
        <v>2679102.9954239991</v>
      </c>
      <c r="AF16" s="4">
        <v>8000</v>
      </c>
      <c r="AG16" s="4">
        <f t="shared" si="9"/>
        <v>128000</v>
      </c>
      <c r="AH16" s="4">
        <v>31000</v>
      </c>
      <c r="AI16" s="4">
        <f t="shared" si="10"/>
        <v>97000</v>
      </c>
      <c r="AJ16" s="4">
        <f t="shared" si="11"/>
        <v>25000</v>
      </c>
      <c r="AK16" s="4"/>
      <c r="AL16" s="4"/>
      <c r="AM16" s="4"/>
      <c r="AN16" s="4"/>
      <c r="AO16" s="4">
        <v>10000</v>
      </c>
      <c r="AP16" s="4">
        <v>15000</v>
      </c>
      <c r="AQ16" s="76">
        <v>1118308</v>
      </c>
      <c r="AR16" s="4">
        <f t="shared" si="12"/>
        <v>662801210</v>
      </c>
      <c r="AS16" s="4">
        <v>2801210</v>
      </c>
      <c r="AT16" s="4">
        <f t="shared" si="13"/>
        <v>660000000</v>
      </c>
      <c r="AU16" s="4"/>
      <c r="AV16" s="82">
        <v>660000000</v>
      </c>
      <c r="AW16" s="4"/>
      <c r="AX16" s="4">
        <v>5760</v>
      </c>
      <c r="AY16" s="4">
        <v>5400</v>
      </c>
      <c r="AZ16" s="4">
        <v>630</v>
      </c>
      <c r="BA16" s="4"/>
      <c r="BB16" s="4"/>
      <c r="BC16" s="4"/>
      <c r="BD16" s="4">
        <f t="shared" si="14"/>
        <v>662801210</v>
      </c>
      <c r="BE16" s="4">
        <v>3473000</v>
      </c>
      <c r="BF16" s="4">
        <f t="shared" si="15"/>
        <v>662801210</v>
      </c>
      <c r="BG16" s="75"/>
    </row>
    <row r="17" spans="1:59" ht="22.5" customHeight="1">
      <c r="A17" s="29">
        <v>9</v>
      </c>
      <c r="B17" s="112" t="s">
        <v>18</v>
      </c>
      <c r="C17" s="38">
        <f t="shared" si="8"/>
        <v>15</v>
      </c>
      <c r="D17" s="88">
        <v>1104917</v>
      </c>
      <c r="E17" s="31">
        <f>'[1]DSluong '!A246</f>
        <v>14</v>
      </c>
      <c r="F17" s="39">
        <v>1</v>
      </c>
      <c r="G17" s="53">
        <f>'[1]DSluong '!D246</f>
        <v>54.31</v>
      </c>
      <c r="H17" s="53">
        <f>'[1]DSluong '!E246</f>
        <v>0</v>
      </c>
      <c r="I17" s="53">
        <f>'[1]DSluong '!F246</f>
        <v>1.7499999999999998</v>
      </c>
      <c r="J17" s="53">
        <f>'[1]DSluong '!G246</f>
        <v>7.5</v>
      </c>
      <c r="K17" s="53">
        <f>'[1]DSluong '!H246</f>
        <v>0.1</v>
      </c>
      <c r="L17" s="53">
        <f>'[1]DSluong '!I246</f>
        <v>2.1399999999999997</v>
      </c>
      <c r="M17" s="53">
        <f>'[1]DSluong '!J246</f>
        <v>9.2388960000000004</v>
      </c>
      <c r="N17" s="53">
        <f>'[1]DSluong '!K246</f>
        <v>6</v>
      </c>
      <c r="O17" s="53">
        <f>'[1]DSluong '!L246</f>
        <v>23.953400000000002</v>
      </c>
      <c r="P17" s="53">
        <f>'[1]DSluong '!M246</f>
        <v>0.16</v>
      </c>
      <c r="Q17" s="53">
        <f>'[1]DSluong '!N246</f>
        <v>0.79680000000000017</v>
      </c>
      <c r="R17" s="53">
        <f>'[1]DSluong '!O246</f>
        <v>0</v>
      </c>
      <c r="S17" s="53">
        <f>'[1]DSluong '!P246</f>
        <v>0</v>
      </c>
      <c r="T17" s="53">
        <f>'[1]DSluong '!Q246</f>
        <v>0</v>
      </c>
      <c r="U17" s="53">
        <f>'[1]DSluong '!R246</f>
        <v>0</v>
      </c>
      <c r="V17" s="53">
        <f>'[1]DSluong '!S246</f>
        <v>0</v>
      </c>
      <c r="W17" s="53">
        <f>'[1]DSluong '!T246</f>
        <v>0</v>
      </c>
      <c r="X17" s="53">
        <f>'[1]DSluong '!U246</f>
        <v>0</v>
      </c>
      <c r="Y17" s="53">
        <f>'[1]DSluong '!V246</f>
        <v>0</v>
      </c>
      <c r="Z17" s="53">
        <f>'[1]DSluong '!W246</f>
        <v>94.119096000000013</v>
      </c>
      <c r="AA17" s="54">
        <f>'[1]DSluong '!X246</f>
        <v>2032972.4736000001</v>
      </c>
      <c r="AB17" s="54">
        <f>'[1]DSluong '!Y246</f>
        <v>320121.47289599996</v>
      </c>
      <c r="AC17" s="54">
        <f>'[1]DSluong '!Z246</f>
        <v>2353093.946496</v>
      </c>
      <c r="AD17" s="45">
        <f>'[1]Bảo vệ'!Q21</f>
        <v>53944.799999999996</v>
      </c>
      <c r="AE17" s="46">
        <f t="shared" si="7"/>
        <v>2407038.7464959999</v>
      </c>
      <c r="AF17" s="4">
        <v>8000</v>
      </c>
      <c r="AG17" s="4">
        <f t="shared" si="9"/>
        <v>112000</v>
      </c>
      <c r="AH17" s="4">
        <v>15000</v>
      </c>
      <c r="AI17" s="4">
        <f t="shared" si="10"/>
        <v>97000</v>
      </c>
      <c r="AJ17" s="4">
        <f t="shared" si="11"/>
        <v>70000</v>
      </c>
      <c r="AK17" s="4"/>
      <c r="AL17" s="4"/>
      <c r="AM17" s="30">
        <v>45000</v>
      </c>
      <c r="AN17" s="4"/>
      <c r="AO17" s="4">
        <v>10000</v>
      </c>
      <c r="AP17" s="4">
        <v>15000</v>
      </c>
      <c r="AQ17" s="76">
        <v>1104917</v>
      </c>
      <c r="AR17" s="4">
        <f t="shared" si="12"/>
        <v>96573710</v>
      </c>
      <c r="AS17" s="4">
        <v>2573710</v>
      </c>
      <c r="AT17" s="4">
        <f>SUM(AU17:AW17)</f>
        <v>94000000</v>
      </c>
      <c r="AU17" s="4"/>
      <c r="AV17" s="82">
        <v>94000000</v>
      </c>
      <c r="AW17" s="4"/>
      <c r="AX17" s="4">
        <v>7200</v>
      </c>
      <c r="AY17" s="4">
        <v>4050</v>
      </c>
      <c r="AZ17" s="4">
        <v>1040</v>
      </c>
      <c r="BA17" s="4"/>
      <c r="BB17" s="4"/>
      <c r="BC17" s="4"/>
      <c r="BD17" s="4">
        <f t="shared" si="14"/>
        <v>96573710</v>
      </c>
      <c r="BE17" s="4">
        <v>2680000</v>
      </c>
      <c r="BF17" s="4">
        <f t="shared" si="15"/>
        <v>96573710</v>
      </c>
      <c r="BG17" s="75"/>
    </row>
    <row r="18" spans="1:59" ht="22.5" customHeight="1">
      <c r="A18" s="29">
        <v>10</v>
      </c>
      <c r="B18" s="112" t="s">
        <v>19</v>
      </c>
      <c r="C18" s="38">
        <f t="shared" si="8"/>
        <v>41</v>
      </c>
      <c r="D18" s="88">
        <v>1031114</v>
      </c>
      <c r="E18" s="31">
        <f>'[1]DSluong '!A263</f>
        <v>39</v>
      </c>
      <c r="F18" s="39">
        <v>2</v>
      </c>
      <c r="G18" s="53">
        <f>'[1]DSluong '!D263</f>
        <v>159.52999999999997</v>
      </c>
      <c r="H18" s="53">
        <f>'[1]DSluong '!E263</f>
        <v>0</v>
      </c>
      <c r="I18" s="53">
        <f>'[1]DSluong '!F263</f>
        <v>2.4499999999999997</v>
      </c>
      <c r="J18" s="53">
        <f>'[1]DSluong '!G263</f>
        <v>19.5</v>
      </c>
      <c r="K18" s="53">
        <f>'[1]DSluong '!H263</f>
        <v>0.1</v>
      </c>
      <c r="L18" s="53">
        <f>'[1]DSluong '!I263</f>
        <v>6.9099999999999984</v>
      </c>
      <c r="M18" s="53">
        <f>'[1]DSluong '!J263</f>
        <v>30.774940000000001</v>
      </c>
      <c r="N18" s="53">
        <f>'[1]DSluong '!K263</f>
        <v>18.5</v>
      </c>
      <c r="O18" s="53">
        <f>'[1]DSluong '!L263</f>
        <v>78.091699999999989</v>
      </c>
      <c r="P18" s="53">
        <f>'[1]DSluong '!M263</f>
        <v>0.51</v>
      </c>
      <c r="Q18" s="53">
        <f>'[1]DSluong '!N263</f>
        <v>2.4481999999999999</v>
      </c>
      <c r="R18" s="53">
        <f>'[1]DSluong '!O263</f>
        <v>0</v>
      </c>
      <c r="S18" s="53">
        <f>'[1]DSluong '!P263</f>
        <v>0</v>
      </c>
      <c r="T18" s="53">
        <f>'[1]DSluong '!Q263</f>
        <v>0</v>
      </c>
      <c r="U18" s="53">
        <f>'[1]DSluong '!R263</f>
        <v>0</v>
      </c>
      <c r="V18" s="53">
        <f>'[1]DSluong '!S263</f>
        <v>0</v>
      </c>
      <c r="W18" s="53">
        <f>'[1]DSluong '!T263</f>
        <v>0</v>
      </c>
      <c r="X18" s="53">
        <f>'[1]DSluong '!U263</f>
        <v>0</v>
      </c>
      <c r="Y18" s="53">
        <f>'[1]DSluong '!V263</f>
        <v>0</v>
      </c>
      <c r="Z18" s="53">
        <f>'[1]DSluong '!W263</f>
        <v>292.89483999999999</v>
      </c>
      <c r="AA18" s="54">
        <f>'[1]DSluong '!X263</f>
        <v>6326528.5439999998</v>
      </c>
      <c r="AB18" s="54">
        <f>'[1]DSluong '!Y263</f>
        <v>990851.13863999979</v>
      </c>
      <c r="AC18" s="54">
        <f>'[1]DSluong '!Z263</f>
        <v>7317379.6826399993</v>
      </c>
      <c r="AD18" s="45">
        <f>'[1]Bảo vệ'!Q45</f>
        <v>107889.59999999999</v>
      </c>
      <c r="AE18" s="46">
        <f t="shared" si="7"/>
        <v>7425269.2826399989</v>
      </c>
      <c r="AF18" s="4">
        <v>8000</v>
      </c>
      <c r="AG18" s="4">
        <f t="shared" si="9"/>
        <v>312000</v>
      </c>
      <c r="AH18" s="4">
        <v>102000</v>
      </c>
      <c r="AI18" s="4">
        <f t="shared" si="10"/>
        <v>210000</v>
      </c>
      <c r="AJ18" s="4">
        <f t="shared" si="11"/>
        <v>25000</v>
      </c>
      <c r="AK18" s="4"/>
      <c r="AL18" s="4"/>
      <c r="AM18" s="4"/>
      <c r="AN18" s="4"/>
      <c r="AO18" s="4">
        <v>10000</v>
      </c>
      <c r="AP18" s="4">
        <v>15000</v>
      </c>
      <c r="AQ18" s="76">
        <v>1031114</v>
      </c>
      <c r="AR18" s="4">
        <f t="shared" si="12"/>
        <v>279660440</v>
      </c>
      <c r="AS18" s="4">
        <v>7660440</v>
      </c>
      <c r="AT18" s="4">
        <f t="shared" si="13"/>
        <v>272000000</v>
      </c>
      <c r="AU18" s="4"/>
      <c r="AV18" s="82">
        <v>272000000</v>
      </c>
      <c r="AW18" s="4"/>
      <c r="AX18" s="4">
        <v>7200</v>
      </c>
      <c r="AY18" s="4">
        <v>6750</v>
      </c>
      <c r="AZ18" s="4">
        <v>1130</v>
      </c>
      <c r="BA18" s="4"/>
      <c r="BB18" s="4">
        <v>6480</v>
      </c>
      <c r="BC18" s="4"/>
      <c r="BD18" s="4">
        <f t="shared" si="14"/>
        <v>279660440</v>
      </c>
      <c r="BE18" s="4">
        <v>7954000</v>
      </c>
      <c r="BF18" s="4">
        <f t="shared" si="15"/>
        <v>279660440</v>
      </c>
      <c r="BG18" s="75"/>
    </row>
    <row r="19" spans="1:59" ht="22.5" customHeight="1">
      <c r="A19" s="29">
        <v>11</v>
      </c>
      <c r="B19" s="112" t="s">
        <v>20</v>
      </c>
      <c r="C19" s="38">
        <f t="shared" si="8"/>
        <v>31</v>
      </c>
      <c r="D19" s="88">
        <v>1029779</v>
      </c>
      <c r="E19" s="31">
        <f>'[1]DSluong '!A333</f>
        <v>29</v>
      </c>
      <c r="F19" s="39">
        <v>2</v>
      </c>
      <c r="G19" s="53">
        <f>'[1]DSluong '!D333</f>
        <v>108.95</v>
      </c>
      <c r="H19" s="53">
        <f>'[1]DSluong '!E333</f>
        <v>0</v>
      </c>
      <c r="I19" s="53">
        <f>'[1]DSluong '!F333</f>
        <v>2.0999999999999996</v>
      </c>
      <c r="J19" s="53">
        <f>'[1]DSluong '!G333</f>
        <v>14.5</v>
      </c>
      <c r="K19" s="53">
        <f>'[1]DSluong '!H333</f>
        <v>0.1</v>
      </c>
      <c r="L19" s="53">
        <f>'[1]DSluong '!I333</f>
        <v>4.7200000000000006</v>
      </c>
      <c r="M19" s="53">
        <f>'[1]DSluong '!J333</f>
        <v>19.718570000000003</v>
      </c>
      <c r="N19" s="53">
        <f>'[1]DSluong '!K333</f>
        <v>13.5</v>
      </c>
      <c r="O19" s="53">
        <f>'[1]DSluong '!L333</f>
        <v>52.865349999999992</v>
      </c>
      <c r="P19" s="53">
        <f>'[1]DSluong '!M333</f>
        <v>0.15000000000000002</v>
      </c>
      <c r="Q19" s="53">
        <f>'[1]DSluong '!N333</f>
        <v>0.74070000000000003</v>
      </c>
      <c r="R19" s="53">
        <f>'[1]DSluong '!O333</f>
        <v>0</v>
      </c>
      <c r="S19" s="53">
        <f>'[1]DSluong '!P333</f>
        <v>0</v>
      </c>
      <c r="T19" s="53">
        <f>'[1]DSluong '!Q333</f>
        <v>0</v>
      </c>
      <c r="U19" s="53">
        <f>'[1]DSluong '!R333</f>
        <v>0</v>
      </c>
      <c r="V19" s="53">
        <f>'[1]DSluong '!S333</f>
        <v>0</v>
      </c>
      <c r="W19" s="53">
        <f>'[1]DSluong '!T333</f>
        <v>0</v>
      </c>
      <c r="X19" s="53">
        <f>'[1]DSluong '!U333</f>
        <v>0</v>
      </c>
      <c r="Y19" s="53">
        <f>'[1]DSluong '!V333</f>
        <v>0</v>
      </c>
      <c r="Z19" s="53">
        <f>'[1]DSluong '!W333</f>
        <v>198.97461999999999</v>
      </c>
      <c r="AA19" s="54">
        <f>'[1]DSluong '!X333</f>
        <v>4297851.7919999994</v>
      </c>
      <c r="AB19" s="54">
        <f>'[1]DSluong '!Y333</f>
        <v>667541.05452000001</v>
      </c>
      <c r="AC19" s="54">
        <f>'[1]DSluong '!Z333</f>
        <v>4965392.8465200001</v>
      </c>
      <c r="AD19" s="45">
        <f>'[1]Bảo vệ'!Q25</f>
        <v>107889.59999999999</v>
      </c>
      <c r="AE19" s="46">
        <f t="shared" si="7"/>
        <v>5073282.4465199998</v>
      </c>
      <c r="AF19" s="4">
        <v>8000</v>
      </c>
      <c r="AG19" s="4">
        <f t="shared" si="9"/>
        <v>232000</v>
      </c>
      <c r="AH19" s="4">
        <v>85000</v>
      </c>
      <c r="AI19" s="4">
        <f t="shared" si="10"/>
        <v>147000</v>
      </c>
      <c r="AJ19" s="4">
        <f>SUM(AK19:AP19)</f>
        <v>125000</v>
      </c>
      <c r="AK19" s="4"/>
      <c r="AL19" s="4"/>
      <c r="AM19" s="30">
        <v>100000</v>
      </c>
      <c r="AN19" s="4"/>
      <c r="AO19" s="4">
        <v>10000</v>
      </c>
      <c r="AP19" s="4">
        <v>15000</v>
      </c>
      <c r="AQ19" s="76">
        <v>1029779</v>
      </c>
      <c r="AR19" s="4">
        <f t="shared" si="12"/>
        <v>383345540</v>
      </c>
      <c r="AS19" s="4">
        <v>5345540</v>
      </c>
      <c r="AT19" s="4">
        <f t="shared" si="13"/>
        <v>378000000</v>
      </c>
      <c r="AU19" s="4"/>
      <c r="AV19" s="82">
        <v>378000000</v>
      </c>
      <c r="AW19" s="4"/>
      <c r="AX19" s="4">
        <v>10080</v>
      </c>
      <c r="AY19" s="4">
        <v>12150</v>
      </c>
      <c r="AZ19" s="4">
        <v>2230</v>
      </c>
      <c r="BA19" s="4"/>
      <c r="BB19" s="4"/>
      <c r="BC19" s="4"/>
      <c r="BD19" s="4">
        <f t="shared" si="14"/>
        <v>383345540</v>
      </c>
      <c r="BE19" s="4">
        <v>5748000</v>
      </c>
      <c r="BF19" s="4">
        <f t="shared" si="15"/>
        <v>383345540</v>
      </c>
      <c r="BG19" s="75"/>
    </row>
    <row r="20" spans="1:59" ht="22.5" customHeight="1">
      <c r="A20" s="29">
        <v>12</v>
      </c>
      <c r="B20" s="112" t="s">
        <v>21</v>
      </c>
      <c r="C20" s="38">
        <f t="shared" si="8"/>
        <v>28</v>
      </c>
      <c r="D20" s="88">
        <v>1029634</v>
      </c>
      <c r="E20" s="31">
        <f>'[1]DSluong '!A364</f>
        <v>27</v>
      </c>
      <c r="F20" s="39">
        <v>1</v>
      </c>
      <c r="G20" s="53">
        <f>'[1]DSluong '!D364</f>
        <v>106.93999999999998</v>
      </c>
      <c r="H20" s="53">
        <f>'[1]DSluong '!E364</f>
        <v>0</v>
      </c>
      <c r="I20" s="53">
        <f>'[1]DSluong '!F364</f>
        <v>2.1</v>
      </c>
      <c r="J20" s="53">
        <f>'[1]DSluong '!G364</f>
        <v>13.5</v>
      </c>
      <c r="K20" s="53">
        <f>'[1]DSluong '!H364</f>
        <v>0</v>
      </c>
      <c r="L20" s="53">
        <f>'[1]DSluong '!I364</f>
        <v>4.74</v>
      </c>
      <c r="M20" s="53">
        <f>'[1]DSluong '!J364</f>
        <v>20.985064999999999</v>
      </c>
      <c r="N20" s="53">
        <f>'[1]DSluong '!K364</f>
        <v>13</v>
      </c>
      <c r="O20" s="53">
        <f>'[1]DSluong '!L364</f>
        <v>53.918149999999983</v>
      </c>
      <c r="P20" s="53">
        <f>'[1]DSluong '!M364</f>
        <v>0.60000000000000009</v>
      </c>
      <c r="Q20" s="53">
        <f>'[1]DSluong '!N364</f>
        <v>2.6939000000000002</v>
      </c>
      <c r="R20" s="53">
        <f>'[1]DSluong '!O364</f>
        <v>0</v>
      </c>
      <c r="S20" s="53">
        <f>'[1]DSluong '!P364</f>
        <v>0</v>
      </c>
      <c r="T20" s="53">
        <f>'[1]DSluong '!Q364</f>
        <v>0</v>
      </c>
      <c r="U20" s="53">
        <f>'[1]DSluong '!R364</f>
        <v>0</v>
      </c>
      <c r="V20" s="53">
        <f>'[1]DSluong '!S364</f>
        <v>0</v>
      </c>
      <c r="W20" s="53">
        <f>'[1]DSluong '!T364</f>
        <v>0</v>
      </c>
      <c r="X20" s="53">
        <f>'[1]DSluong '!U364</f>
        <v>0</v>
      </c>
      <c r="Y20" s="53">
        <f>'[1]DSluong '!V364</f>
        <v>0</v>
      </c>
      <c r="Z20" s="53">
        <f>'[1]DSluong '!W364</f>
        <v>200.13711500000002</v>
      </c>
      <c r="AA20" s="54">
        <f>'[1]DSluong '!X364</f>
        <v>4322961.6840000004</v>
      </c>
      <c r="AB20" s="54">
        <f>'[1]DSluong '!Y364</f>
        <v>673681.46633999993</v>
      </c>
      <c r="AC20" s="54">
        <f>'[1]DSluong '!Z364</f>
        <v>4996643.1503400011</v>
      </c>
      <c r="AD20" s="45">
        <f>'[1]Bảo vệ'!Q58</f>
        <v>53944.799999999996</v>
      </c>
      <c r="AE20" s="46">
        <f t="shared" si="7"/>
        <v>5050587.9503400009</v>
      </c>
      <c r="AF20" s="4">
        <v>8000</v>
      </c>
      <c r="AG20" s="4">
        <f t="shared" si="9"/>
        <v>216000</v>
      </c>
      <c r="AH20" s="4">
        <v>65000</v>
      </c>
      <c r="AI20" s="4">
        <f t="shared" si="10"/>
        <v>151000</v>
      </c>
      <c r="AJ20" s="4">
        <f t="shared" si="11"/>
        <v>25000</v>
      </c>
      <c r="AK20" s="4"/>
      <c r="AL20" s="4"/>
      <c r="AM20" s="4"/>
      <c r="AN20" s="4"/>
      <c r="AO20" s="4">
        <v>10000</v>
      </c>
      <c r="AP20" s="4">
        <v>15000</v>
      </c>
      <c r="AQ20" s="76">
        <v>1029634</v>
      </c>
      <c r="AR20" s="4">
        <f t="shared" si="12"/>
        <v>95226610</v>
      </c>
      <c r="AS20" s="4">
        <v>5226610</v>
      </c>
      <c r="AT20" s="4">
        <f t="shared" si="13"/>
        <v>90000000</v>
      </c>
      <c r="AU20" s="4"/>
      <c r="AV20" s="82">
        <v>90000000</v>
      </c>
      <c r="AW20" s="4"/>
      <c r="AX20" s="4">
        <v>5760</v>
      </c>
      <c r="AY20" s="4">
        <v>5400</v>
      </c>
      <c r="AZ20" s="4">
        <v>1230</v>
      </c>
      <c r="BA20" s="4"/>
      <c r="BB20" s="4"/>
      <c r="BC20" s="4"/>
      <c r="BD20" s="4">
        <f t="shared" si="14"/>
        <v>95226610</v>
      </c>
      <c r="BE20" s="4">
        <v>5329000</v>
      </c>
      <c r="BF20" s="4">
        <f t="shared" si="15"/>
        <v>95226610</v>
      </c>
      <c r="BG20" s="75"/>
    </row>
    <row r="21" spans="1:59" ht="22.5" customHeight="1">
      <c r="A21" s="29">
        <v>13</v>
      </c>
      <c r="B21" s="112" t="s">
        <v>22</v>
      </c>
      <c r="C21" s="38">
        <f t="shared" si="8"/>
        <v>42</v>
      </c>
      <c r="D21" s="89">
        <v>1029787</v>
      </c>
      <c r="E21" s="31">
        <f>'[1]DSluong '!A393</f>
        <v>39</v>
      </c>
      <c r="F21" s="39">
        <v>3</v>
      </c>
      <c r="G21" s="53">
        <f>'[1]DSluong '!D393</f>
        <v>140.33000000000001</v>
      </c>
      <c r="H21" s="53">
        <f>'[1]DSluong '!E393</f>
        <v>0</v>
      </c>
      <c r="I21" s="53">
        <f>'[1]DSluong '!F393</f>
        <v>2.0999999999999996</v>
      </c>
      <c r="J21" s="53">
        <f>'[1]DSluong '!G393</f>
        <v>19</v>
      </c>
      <c r="K21" s="53">
        <f>'[1]DSluong '!H393</f>
        <v>0.1</v>
      </c>
      <c r="L21" s="53">
        <f>'[1]DSluong '!I393</f>
        <v>5.910000000000001</v>
      </c>
      <c r="M21" s="53">
        <f>'[1]DSluong '!J393</f>
        <v>24.463184000000002</v>
      </c>
      <c r="N21" s="53">
        <f>'[1]DSluong '!K393</f>
        <v>18</v>
      </c>
      <c r="O21" s="53">
        <f>'[1]DSluong '!L393</f>
        <v>68.456799999999987</v>
      </c>
      <c r="P21" s="53">
        <f>'[1]DSluong '!M393</f>
        <v>0.24000000000000002</v>
      </c>
      <c r="Q21" s="53">
        <f>'[1]DSluong '!N393</f>
        <v>1.1736</v>
      </c>
      <c r="R21" s="53">
        <f>'[1]DSluong '!O393</f>
        <v>0</v>
      </c>
      <c r="S21" s="53">
        <f>'[1]DSluong '!P393</f>
        <v>0</v>
      </c>
      <c r="T21" s="53">
        <f>'[1]DSluong '!Q393</f>
        <v>0</v>
      </c>
      <c r="U21" s="53">
        <f>'[1]DSluong '!R393</f>
        <v>0</v>
      </c>
      <c r="V21" s="53">
        <f>'[1]DSluong '!S393</f>
        <v>0</v>
      </c>
      <c r="W21" s="53">
        <f>'[1]DSluong '!T393</f>
        <v>0</v>
      </c>
      <c r="X21" s="53">
        <f>'[1]DSluong '!U393</f>
        <v>0</v>
      </c>
      <c r="Y21" s="53">
        <f>'[1]DSluong '!V393</f>
        <v>0</v>
      </c>
      <c r="Z21" s="53">
        <f>'[1]DSluong '!W393</f>
        <v>255.62358399999999</v>
      </c>
      <c r="AA21" s="54">
        <f>'[1]DSluong '!X393</f>
        <v>5521469.4144000001</v>
      </c>
      <c r="AB21" s="54">
        <f>'[1]DSluong '!Y393</f>
        <v>853106.99558400013</v>
      </c>
      <c r="AC21" s="54">
        <f>'[1]DSluong '!Z393</f>
        <v>6374576.409984</v>
      </c>
      <c r="AD21" s="45">
        <f>'[1]Bảo vệ'!Q31</f>
        <v>181515.36</v>
      </c>
      <c r="AE21" s="46">
        <f t="shared" si="7"/>
        <v>6556091.7699840004</v>
      </c>
      <c r="AF21" s="4">
        <v>8000</v>
      </c>
      <c r="AG21" s="4">
        <f t="shared" si="9"/>
        <v>312000</v>
      </c>
      <c r="AH21" s="4">
        <v>82000</v>
      </c>
      <c r="AI21" s="4">
        <f t="shared" si="10"/>
        <v>230000</v>
      </c>
      <c r="AJ21" s="4">
        <f t="shared" si="11"/>
        <v>173000</v>
      </c>
      <c r="AK21" s="4"/>
      <c r="AL21" s="4"/>
      <c r="AM21" s="30">
        <v>50000</v>
      </c>
      <c r="AN21" s="4">
        <v>98000</v>
      </c>
      <c r="AO21" s="4">
        <v>10000</v>
      </c>
      <c r="AP21" s="4">
        <v>15000</v>
      </c>
      <c r="AQ21" s="1">
        <v>1029787</v>
      </c>
      <c r="AR21" s="4">
        <f t="shared" si="12"/>
        <v>306958910</v>
      </c>
      <c r="AS21" s="4">
        <v>6958910</v>
      </c>
      <c r="AT21" s="4">
        <f t="shared" si="13"/>
        <v>300000000</v>
      </c>
      <c r="AU21" s="4"/>
      <c r="AV21" s="82">
        <v>300000000</v>
      </c>
      <c r="AW21" s="4"/>
      <c r="AX21" s="4">
        <v>38880</v>
      </c>
      <c r="AY21" s="4">
        <v>33750</v>
      </c>
      <c r="AZ21" s="4">
        <v>8460</v>
      </c>
      <c r="BA21" s="4"/>
      <c r="BB21" s="4"/>
      <c r="BC21" s="4"/>
      <c r="BD21" s="4">
        <f t="shared" si="14"/>
        <v>306958910</v>
      </c>
      <c r="BE21" s="4">
        <v>7340000</v>
      </c>
      <c r="BF21" s="4">
        <f t="shared" si="15"/>
        <v>306958910</v>
      </c>
      <c r="BG21" s="75"/>
    </row>
    <row r="22" spans="1:59" ht="22.5" customHeight="1">
      <c r="A22" s="29">
        <v>14</v>
      </c>
      <c r="B22" s="112" t="s">
        <v>23</v>
      </c>
      <c r="C22" s="38">
        <f t="shared" si="8"/>
        <v>20</v>
      </c>
      <c r="D22" s="89">
        <v>1104965</v>
      </c>
      <c r="E22" s="31">
        <f>'[1]DSluong '!A434</f>
        <v>19</v>
      </c>
      <c r="F22" s="39">
        <v>1</v>
      </c>
      <c r="G22" s="53">
        <f>'[1]DSluong '!D434</f>
        <v>71.989999999999995</v>
      </c>
      <c r="H22" s="53">
        <f>'[1]DSluong '!E434</f>
        <v>0</v>
      </c>
      <c r="I22" s="53">
        <f>'[1]DSluong '!F434</f>
        <v>2.0999999999999996</v>
      </c>
      <c r="J22" s="53">
        <f>'[1]DSluong '!G434</f>
        <v>9.5</v>
      </c>
      <c r="K22" s="53">
        <f>'[1]DSluong '!H434</f>
        <v>0.1</v>
      </c>
      <c r="L22" s="53">
        <f>'[1]DSluong '!I434</f>
        <v>2.92</v>
      </c>
      <c r="M22" s="53">
        <f>'[1]DSluong '!J434</f>
        <v>12.360230000000001</v>
      </c>
      <c r="N22" s="53">
        <f>'[1]DSluong '!K434</f>
        <v>8.5</v>
      </c>
      <c r="O22" s="53">
        <f>'[1]DSluong '!L434</f>
        <v>33.59675</v>
      </c>
      <c r="P22" s="53">
        <f>'[1]DSluong '!M434</f>
        <v>0.1</v>
      </c>
      <c r="Q22" s="53">
        <f>'[1]DSluong '!N434</f>
        <v>0.49350000000000005</v>
      </c>
      <c r="R22" s="53">
        <f>'[1]DSluong '!O434</f>
        <v>0</v>
      </c>
      <c r="S22" s="53">
        <f>'[1]DSluong '!P434</f>
        <v>0</v>
      </c>
      <c r="T22" s="53">
        <f>'[1]DSluong '!Q434</f>
        <v>0</v>
      </c>
      <c r="U22" s="53">
        <f>'[1]DSluong '!R434</f>
        <v>0</v>
      </c>
      <c r="V22" s="53">
        <f>'[1]DSluong '!S434</f>
        <v>0</v>
      </c>
      <c r="W22" s="53">
        <f>'[1]DSluong '!T434</f>
        <v>0</v>
      </c>
      <c r="X22" s="53">
        <f>'[1]DSluong '!U434</f>
        <v>0</v>
      </c>
      <c r="Y22" s="53">
        <f>'[1]DSluong '!V434</f>
        <v>0</v>
      </c>
      <c r="Z22" s="53">
        <f>'[1]DSluong '!W434</f>
        <v>130.14047999999997</v>
      </c>
      <c r="AA22" s="54">
        <f>'[1]DSluong '!X434</f>
        <v>2811034.3680000002</v>
      </c>
      <c r="AB22" s="54">
        <f>'[1]DSluong '!Y434</f>
        <v>441326.37348000001</v>
      </c>
      <c r="AC22" s="54">
        <f>'[1]DSluong '!Z434</f>
        <v>3252360.7414799999</v>
      </c>
      <c r="AD22" s="45">
        <f>'[1]Bảo vệ'!Q43</f>
        <v>53944.799999999996</v>
      </c>
      <c r="AE22" s="46">
        <f t="shared" si="7"/>
        <v>3306305.5414799997</v>
      </c>
      <c r="AF22" s="4">
        <v>8000</v>
      </c>
      <c r="AG22" s="4">
        <f t="shared" si="9"/>
        <v>152000</v>
      </c>
      <c r="AH22" s="4">
        <v>35000</v>
      </c>
      <c r="AI22" s="4">
        <f t="shared" si="10"/>
        <v>117000</v>
      </c>
      <c r="AJ22" s="4">
        <f t="shared" si="11"/>
        <v>25000</v>
      </c>
      <c r="AK22" s="4"/>
      <c r="AL22" s="4"/>
      <c r="AM22" s="4"/>
      <c r="AN22" s="4"/>
      <c r="AO22" s="4">
        <v>10000</v>
      </c>
      <c r="AP22" s="4">
        <v>15000</v>
      </c>
      <c r="AQ22" s="1">
        <v>1104965</v>
      </c>
      <c r="AR22" s="4">
        <f t="shared" si="12"/>
        <v>98448120</v>
      </c>
      <c r="AS22" s="4">
        <v>3448120</v>
      </c>
      <c r="AT22" s="4">
        <f t="shared" si="13"/>
        <v>95000000</v>
      </c>
      <c r="AU22" s="4"/>
      <c r="AV22" s="82">
        <v>95000000</v>
      </c>
      <c r="AW22" s="4"/>
      <c r="AX22" s="4">
        <v>10080</v>
      </c>
      <c r="AY22" s="4">
        <v>8100</v>
      </c>
      <c r="AZ22" s="4">
        <v>700</v>
      </c>
      <c r="BA22" s="4"/>
      <c r="BB22" s="4"/>
      <c r="BC22" s="4"/>
      <c r="BD22" s="4">
        <f t="shared" si="14"/>
        <v>98448120</v>
      </c>
      <c r="BE22" s="4">
        <v>3562000</v>
      </c>
      <c r="BF22" s="4">
        <f t="shared" si="15"/>
        <v>98448120</v>
      </c>
      <c r="BG22" s="75"/>
    </row>
    <row r="23" spans="1:59" ht="22.5" customHeight="1">
      <c r="A23" s="29">
        <v>15</v>
      </c>
      <c r="B23" s="112" t="s">
        <v>24</v>
      </c>
      <c r="C23" s="38">
        <f t="shared" si="8"/>
        <v>25</v>
      </c>
      <c r="D23" s="89">
        <v>1031212</v>
      </c>
      <c r="E23" s="31">
        <f>'[1]DSluong '!A455</f>
        <v>23</v>
      </c>
      <c r="F23" s="39">
        <v>2</v>
      </c>
      <c r="G23" s="53">
        <f>'[1]DSluong '!D455</f>
        <v>87.34</v>
      </c>
      <c r="H23" s="53">
        <f>'[1]DSluong '!E455</f>
        <v>0</v>
      </c>
      <c r="I23" s="53">
        <f>'[1]DSluong '!F455</f>
        <v>2.0999999999999996</v>
      </c>
      <c r="J23" s="53">
        <f>'[1]DSluong '!G455</f>
        <v>11.5</v>
      </c>
      <c r="K23" s="53">
        <f>'[1]DSluong '!H455</f>
        <v>0.1</v>
      </c>
      <c r="L23" s="53">
        <f>'[1]DSluong '!I455</f>
        <v>3.5999999999999996</v>
      </c>
      <c r="M23" s="53">
        <f>'[1]DSluong '!J455</f>
        <v>14.658200000000001</v>
      </c>
      <c r="N23" s="53">
        <f>'[1]DSluong '!K455</f>
        <v>11</v>
      </c>
      <c r="O23" s="53">
        <f>'[1]DSluong '!L455</f>
        <v>42.33</v>
      </c>
      <c r="P23" s="53">
        <f>'[1]DSluong '!M455</f>
        <v>0.06</v>
      </c>
      <c r="Q23" s="53">
        <f>'[1]DSluong '!N455</f>
        <v>0.27479999999999999</v>
      </c>
      <c r="R23" s="53">
        <f>'[1]DSluong '!O455</f>
        <v>0</v>
      </c>
      <c r="S23" s="53">
        <f>'[1]DSluong '!P455</f>
        <v>0</v>
      </c>
      <c r="T23" s="53">
        <f>'[1]DSluong '!Q455</f>
        <v>0</v>
      </c>
      <c r="U23" s="53">
        <f>'[1]DSluong '!R455</f>
        <v>0</v>
      </c>
      <c r="V23" s="53">
        <f>'[1]DSluong '!S455</f>
        <v>0</v>
      </c>
      <c r="W23" s="53">
        <f>'[1]DSluong '!T455</f>
        <v>0</v>
      </c>
      <c r="X23" s="53">
        <f>'[1]DSluong '!U455</f>
        <v>0</v>
      </c>
      <c r="Y23" s="53">
        <f>'[1]DSluong '!V455</f>
        <v>0</v>
      </c>
      <c r="Z23" s="53">
        <f>'[1]DSluong '!W455</f>
        <v>158.303</v>
      </c>
      <c r="AA23" s="54">
        <f>'[1]DSluong '!X455</f>
        <v>3419344.8</v>
      </c>
      <c r="AB23" s="54">
        <f>'[1]DSluong '!Y455</f>
        <v>529797.348</v>
      </c>
      <c r="AC23" s="54">
        <f>'[1]DSluong '!Z455</f>
        <v>3949142.148</v>
      </c>
      <c r="AD23" s="45">
        <f>'[1]Bảo vệ'!Q28</f>
        <v>107889.59999999999</v>
      </c>
      <c r="AE23" s="46">
        <f t="shared" si="7"/>
        <v>4057031.7480000001</v>
      </c>
      <c r="AF23" s="4">
        <v>8000</v>
      </c>
      <c r="AG23" s="4">
        <f t="shared" si="9"/>
        <v>184000</v>
      </c>
      <c r="AH23" s="30">
        <v>71000</v>
      </c>
      <c r="AI23" s="4">
        <f t="shared" si="10"/>
        <v>113000</v>
      </c>
      <c r="AJ23" s="4">
        <f t="shared" si="11"/>
        <v>25000</v>
      </c>
      <c r="AK23" s="4"/>
      <c r="AL23" s="4"/>
      <c r="AM23" s="4"/>
      <c r="AN23" s="4"/>
      <c r="AO23" s="4">
        <v>10000</v>
      </c>
      <c r="AP23" s="4">
        <v>15000</v>
      </c>
      <c r="AQ23" s="1">
        <v>1031212</v>
      </c>
      <c r="AR23" s="4">
        <f t="shared" si="12"/>
        <v>54194940</v>
      </c>
      <c r="AS23" s="4">
        <v>4194940</v>
      </c>
      <c r="AT23" s="4">
        <f t="shared" si="13"/>
        <v>50000000</v>
      </c>
      <c r="AU23" s="4"/>
      <c r="AV23" s="82">
        <v>50000000</v>
      </c>
      <c r="AW23" s="4"/>
      <c r="AX23" s="4">
        <v>14400</v>
      </c>
      <c r="AY23" s="4">
        <v>13500</v>
      </c>
      <c r="AZ23" s="4">
        <v>2160</v>
      </c>
      <c r="BA23" s="4"/>
      <c r="BB23" s="4"/>
      <c r="BC23" s="4"/>
      <c r="BD23" s="4">
        <f t="shared" si="14"/>
        <v>54194940</v>
      </c>
      <c r="BE23" s="4">
        <v>4275000</v>
      </c>
      <c r="BF23" s="4">
        <f t="shared" si="15"/>
        <v>54194940</v>
      </c>
      <c r="BG23" s="75"/>
    </row>
    <row r="24" spans="1:59" ht="22.5" customHeight="1">
      <c r="A24" s="29">
        <v>16</v>
      </c>
      <c r="B24" s="112" t="s">
        <v>25</v>
      </c>
      <c r="C24" s="38">
        <f t="shared" si="8"/>
        <v>22</v>
      </c>
      <c r="D24" s="89">
        <v>1098951</v>
      </c>
      <c r="E24" s="31">
        <f>'[1]DSluong '!A480</f>
        <v>21</v>
      </c>
      <c r="F24" s="39">
        <v>1</v>
      </c>
      <c r="G24" s="53">
        <f>'[1]DSluong '!D480</f>
        <v>82.92</v>
      </c>
      <c r="H24" s="53">
        <f>'[1]DSluong '!E480</f>
        <v>0</v>
      </c>
      <c r="I24" s="53">
        <f>'[1]DSluong '!F480</f>
        <v>2.0999999999999996</v>
      </c>
      <c r="J24" s="53">
        <f>'[1]DSluong '!G480</f>
        <v>10.5</v>
      </c>
      <c r="K24" s="53">
        <f>'[1]DSluong '!H480</f>
        <v>0.1</v>
      </c>
      <c r="L24" s="53">
        <f>'[1]DSluong '!I480</f>
        <v>3.6500000000000004</v>
      </c>
      <c r="M24" s="53">
        <f>'[1]DSluong '!J480</f>
        <v>16.330525999999995</v>
      </c>
      <c r="N24" s="53">
        <f>'[1]DSluong '!K480</f>
        <v>9.5</v>
      </c>
      <c r="O24" s="53">
        <f>'[1]DSluong '!L480</f>
        <v>40.383499999999998</v>
      </c>
      <c r="P24" s="53">
        <f>'[1]DSluong '!M480</f>
        <v>0.34</v>
      </c>
      <c r="Q24" s="53">
        <f>'[1]DSluong '!N480</f>
        <v>1.677</v>
      </c>
      <c r="R24" s="53">
        <f>'[1]DSluong '!O480</f>
        <v>0</v>
      </c>
      <c r="S24" s="53">
        <f>'[1]DSluong '!P480</f>
        <v>0</v>
      </c>
      <c r="T24" s="53">
        <f>'[1]DSluong '!Q480</f>
        <v>0</v>
      </c>
      <c r="U24" s="53">
        <f>'[1]DSluong '!R480</f>
        <v>0</v>
      </c>
      <c r="V24" s="53">
        <f>'[1]DSluong '!S480</f>
        <v>0</v>
      </c>
      <c r="W24" s="53">
        <f>'[1]DSluong '!T480</f>
        <v>0</v>
      </c>
      <c r="X24" s="53">
        <f>'[1]DSluong '!U480</f>
        <v>0</v>
      </c>
      <c r="Y24" s="53">
        <f>'[1]DSluong '!V480</f>
        <v>0</v>
      </c>
      <c r="Z24" s="53">
        <f>'[1]DSluong '!W480</f>
        <v>154.01102599999999</v>
      </c>
      <c r="AA24" s="54">
        <f>'[1]DSluong '!X480</f>
        <v>3326638.1615999998</v>
      </c>
      <c r="AB24" s="54">
        <f>'[1]DSluong '!Y480</f>
        <v>522967.721976</v>
      </c>
      <c r="AC24" s="54">
        <f>'[1]DSluong '!Z480</f>
        <v>3849605.8835760001</v>
      </c>
      <c r="AD24" s="45">
        <f>'[1]Bảo vệ'!Q37</f>
        <v>53944.799999999996</v>
      </c>
      <c r="AE24" s="46">
        <f t="shared" si="7"/>
        <v>3903550.6835759999</v>
      </c>
      <c r="AF24" s="4">
        <v>8000</v>
      </c>
      <c r="AG24" s="4">
        <f t="shared" si="9"/>
        <v>168000</v>
      </c>
      <c r="AH24" s="4">
        <v>40000</v>
      </c>
      <c r="AI24" s="4">
        <f t="shared" si="10"/>
        <v>128000</v>
      </c>
      <c r="AJ24" s="4">
        <f t="shared" si="11"/>
        <v>125000</v>
      </c>
      <c r="AK24" s="4"/>
      <c r="AL24" s="4"/>
      <c r="AM24" s="30">
        <v>100000</v>
      </c>
      <c r="AN24" s="4"/>
      <c r="AO24" s="4">
        <v>10000</v>
      </c>
      <c r="AP24" s="4">
        <v>15000</v>
      </c>
      <c r="AQ24" s="1">
        <v>1098951</v>
      </c>
      <c r="AR24" s="4">
        <f t="shared" si="12"/>
        <v>924156890</v>
      </c>
      <c r="AS24" s="4">
        <v>4156890</v>
      </c>
      <c r="AT24" s="4">
        <f t="shared" si="13"/>
        <v>920000000</v>
      </c>
      <c r="AU24" s="4"/>
      <c r="AV24" s="82">
        <v>920000000</v>
      </c>
      <c r="AW24" s="4"/>
      <c r="AX24" s="4">
        <v>15840</v>
      </c>
      <c r="AY24" s="4">
        <v>14850</v>
      </c>
      <c r="AZ24" s="4">
        <v>3420</v>
      </c>
      <c r="BA24" s="4"/>
      <c r="BB24" s="4"/>
      <c r="BC24" s="4"/>
      <c r="BD24" s="4">
        <f t="shared" si="14"/>
        <v>924156890</v>
      </c>
      <c r="BE24" s="4">
        <v>5111000</v>
      </c>
      <c r="BF24" s="4">
        <f t="shared" si="15"/>
        <v>924156890</v>
      </c>
      <c r="BG24" s="75"/>
    </row>
    <row r="25" spans="1:59" ht="22.5" customHeight="1">
      <c r="A25" s="29">
        <v>17</v>
      </c>
      <c r="B25" s="112" t="s">
        <v>26</v>
      </c>
      <c r="C25" s="38">
        <f t="shared" si="8"/>
        <v>17</v>
      </c>
      <c r="D25" s="89">
        <v>1031111</v>
      </c>
      <c r="E25" s="31">
        <f>'[1]DSluong '!A536</f>
        <v>16</v>
      </c>
      <c r="F25" s="39">
        <v>1</v>
      </c>
      <c r="G25" s="53">
        <f>'[1]DSluong '!D536</f>
        <v>59.949999999999996</v>
      </c>
      <c r="H25" s="53">
        <f>'[1]DSluong '!E536</f>
        <v>0</v>
      </c>
      <c r="I25" s="53">
        <f>'[1]DSluong '!F536</f>
        <v>2.0999999999999996</v>
      </c>
      <c r="J25" s="53">
        <f>'[1]DSluong '!G536</f>
        <v>8</v>
      </c>
      <c r="K25" s="53">
        <f>'[1]DSluong '!H536</f>
        <v>0.1</v>
      </c>
      <c r="L25" s="53">
        <f>'[1]DSluong '!I536</f>
        <v>2.0200000000000005</v>
      </c>
      <c r="M25" s="53">
        <f>'[1]DSluong '!J536</f>
        <v>8.0826999999999991</v>
      </c>
      <c r="N25" s="53">
        <f>'[1]DSluong '!K536</f>
        <v>7</v>
      </c>
      <c r="O25" s="53">
        <f>'[1]DSluong '!L536</f>
        <v>27.105000000000004</v>
      </c>
      <c r="P25" s="53">
        <f>'[1]DSluong '!M536</f>
        <v>0</v>
      </c>
      <c r="Q25" s="53">
        <f>'[1]DSluong '!N536</f>
        <v>0</v>
      </c>
      <c r="R25" s="53">
        <f>'[1]DSluong '!O536</f>
        <v>0</v>
      </c>
      <c r="S25" s="53">
        <f>'[1]DSluong '!P536</f>
        <v>0</v>
      </c>
      <c r="T25" s="53">
        <f>'[1]DSluong '!Q536</f>
        <v>0</v>
      </c>
      <c r="U25" s="53">
        <f>'[1]DSluong '!R536</f>
        <v>0</v>
      </c>
      <c r="V25" s="53">
        <f>'[1]DSluong '!S536</f>
        <v>0</v>
      </c>
      <c r="W25" s="53">
        <f>'[1]DSluong '!T536</f>
        <v>0</v>
      </c>
      <c r="X25" s="53">
        <f>'[1]DSluong '!U536</f>
        <v>0</v>
      </c>
      <c r="Y25" s="53">
        <f>'[1]DSluong '!V536</f>
        <v>0</v>
      </c>
      <c r="Z25" s="53">
        <f>'[1]DSluong '!W536</f>
        <v>105.33770000000001</v>
      </c>
      <c r="AA25" s="54">
        <f>'[1]DSluong '!X536</f>
        <v>2275294.3199999998</v>
      </c>
      <c r="AB25" s="54">
        <f>'[1]DSluong '!Y536</f>
        <v>355993.58519999997</v>
      </c>
      <c r="AC25" s="54">
        <f>'[1]DSluong '!Z536</f>
        <v>2631287.9051999999</v>
      </c>
      <c r="AD25" s="45">
        <f>'[1]Bảo vệ'!Q35</f>
        <v>53944.799999999996</v>
      </c>
      <c r="AE25" s="46">
        <f t="shared" si="7"/>
        <v>2685232.7051999997</v>
      </c>
      <c r="AF25" s="4">
        <v>8000</v>
      </c>
      <c r="AG25" s="4">
        <f t="shared" si="9"/>
        <v>128000</v>
      </c>
      <c r="AH25" s="4">
        <v>23000</v>
      </c>
      <c r="AI25" s="4">
        <f t="shared" si="10"/>
        <v>105000</v>
      </c>
      <c r="AJ25" s="4">
        <f>SUM(AK25:AP25)</f>
        <v>265000</v>
      </c>
      <c r="AK25" s="4"/>
      <c r="AL25" s="30">
        <v>40000</v>
      </c>
      <c r="AM25" s="4"/>
      <c r="AN25" s="4">
        <v>200000</v>
      </c>
      <c r="AO25" s="4">
        <v>10000</v>
      </c>
      <c r="AP25" s="4">
        <v>15000</v>
      </c>
      <c r="AQ25" s="1">
        <v>1031111</v>
      </c>
      <c r="AR25" s="4">
        <f t="shared" si="12"/>
        <v>296055420</v>
      </c>
      <c r="AS25" s="4">
        <v>3055420</v>
      </c>
      <c r="AT25" s="4">
        <f t="shared" si="13"/>
        <v>293000000</v>
      </c>
      <c r="AU25" s="4"/>
      <c r="AV25" s="82">
        <v>293000000</v>
      </c>
      <c r="AW25" s="4"/>
      <c r="AX25" s="4">
        <v>8640</v>
      </c>
      <c r="AY25" s="4">
        <v>8100</v>
      </c>
      <c r="AZ25" s="4">
        <v>1840</v>
      </c>
      <c r="BA25" s="4"/>
      <c r="BB25" s="4"/>
      <c r="BC25" s="4"/>
      <c r="BD25" s="4">
        <f t="shared" si="14"/>
        <v>296055420</v>
      </c>
      <c r="BE25" s="4">
        <v>3367000</v>
      </c>
      <c r="BF25" s="4">
        <f t="shared" si="15"/>
        <v>296055420</v>
      </c>
      <c r="BG25" s="75"/>
    </row>
    <row r="26" spans="1:59" ht="22.5" customHeight="1">
      <c r="A26" s="29">
        <v>18</v>
      </c>
      <c r="B26" s="112" t="s">
        <v>27</v>
      </c>
      <c r="C26" s="38">
        <f t="shared" si="8"/>
        <v>31</v>
      </c>
      <c r="D26" s="89">
        <v>1029635</v>
      </c>
      <c r="E26" s="31">
        <f>'[1]DSluong '!A554</f>
        <v>29</v>
      </c>
      <c r="F26" s="39">
        <v>2</v>
      </c>
      <c r="G26" s="53">
        <f>'[1]DSluong '!D554</f>
        <v>114.64000000000001</v>
      </c>
      <c r="H26" s="53">
        <f>'[1]DSluong '!E554</f>
        <v>0</v>
      </c>
      <c r="I26" s="53">
        <f>'[1]DSluong '!F554</f>
        <v>2.0999999999999996</v>
      </c>
      <c r="J26" s="53">
        <f>'[1]DSluong '!G554</f>
        <v>14.5</v>
      </c>
      <c r="K26" s="53">
        <f>'[1]DSluong '!H554</f>
        <v>0.1</v>
      </c>
      <c r="L26" s="53">
        <f>'[1]DSluong '!I554</f>
        <v>5.0000000000000018</v>
      </c>
      <c r="M26" s="53">
        <f>'[1]DSluong '!J554</f>
        <v>20.8935</v>
      </c>
      <c r="N26" s="53">
        <f>'[1]DSluong '!K554</f>
        <v>13.5</v>
      </c>
      <c r="O26" s="53">
        <f>'[1]DSluong '!L554</f>
        <v>54.689600000000006</v>
      </c>
      <c r="P26" s="53">
        <f>'[1]DSluong '!M554</f>
        <v>0.28000000000000003</v>
      </c>
      <c r="Q26" s="53">
        <f>'[1]DSluong '!N554</f>
        <v>1.2951999999999999</v>
      </c>
      <c r="R26" s="53">
        <f>'[1]DSluong '!O554</f>
        <v>0</v>
      </c>
      <c r="S26" s="53">
        <f>'[1]DSluong '!P554</f>
        <v>0</v>
      </c>
      <c r="T26" s="53">
        <f>'[1]DSluong '!Q554</f>
        <v>0</v>
      </c>
      <c r="U26" s="53">
        <f>'[1]DSluong '!R554</f>
        <v>0</v>
      </c>
      <c r="V26" s="53">
        <f>'[1]DSluong '!S554</f>
        <v>0</v>
      </c>
      <c r="W26" s="53">
        <f>'[1]DSluong '!T554</f>
        <v>0</v>
      </c>
      <c r="X26" s="53">
        <f>'[1]DSluong '!U554</f>
        <v>0</v>
      </c>
      <c r="Y26" s="53">
        <f>'[1]DSluong '!V554</f>
        <v>0</v>
      </c>
      <c r="Z26" s="53">
        <f>'[1]DSluong '!W554</f>
        <v>208.2183</v>
      </c>
      <c r="AA26" s="54">
        <f>'[1]DSluong '!X554</f>
        <v>4497515.2799999993</v>
      </c>
      <c r="AB26" s="54">
        <f>'[1]DSluong '!Y554</f>
        <v>705202.0811999999</v>
      </c>
      <c r="AC26" s="54">
        <f>'[1]DSluong '!Z554</f>
        <v>5202717.3612000011</v>
      </c>
      <c r="AD26" s="45">
        <f>'[1]Bảo vệ'!Q16</f>
        <v>107889.59999999999</v>
      </c>
      <c r="AE26" s="46">
        <f t="shared" si="7"/>
        <v>5310606.9612000007</v>
      </c>
      <c r="AF26" s="4">
        <v>8000</v>
      </c>
      <c r="AG26" s="4">
        <f t="shared" si="9"/>
        <v>232000</v>
      </c>
      <c r="AH26" s="30">
        <v>108000</v>
      </c>
      <c r="AI26" s="4">
        <f t="shared" si="10"/>
        <v>124000</v>
      </c>
      <c r="AJ26" s="4">
        <f t="shared" si="11"/>
        <v>25000</v>
      </c>
      <c r="AK26" s="4"/>
      <c r="AL26" s="4"/>
      <c r="AM26" s="4"/>
      <c r="AN26" s="4"/>
      <c r="AO26" s="4">
        <v>10000</v>
      </c>
      <c r="AP26" s="4">
        <v>15000</v>
      </c>
      <c r="AQ26" s="1">
        <v>1029635</v>
      </c>
      <c r="AR26" s="4">
        <f t="shared" si="12"/>
        <v>405459710</v>
      </c>
      <c r="AS26" s="4">
        <v>5459710</v>
      </c>
      <c r="AT26" s="4">
        <f t="shared" si="13"/>
        <v>400000000</v>
      </c>
      <c r="AU26" s="4"/>
      <c r="AV26" s="82">
        <v>400000000</v>
      </c>
      <c r="AW26" s="4"/>
      <c r="AX26" s="4">
        <v>5760</v>
      </c>
      <c r="AY26" s="4">
        <v>4050</v>
      </c>
      <c r="AZ26" s="4">
        <v>480</v>
      </c>
      <c r="BA26" s="4"/>
      <c r="BB26" s="4"/>
      <c r="BC26" s="4"/>
      <c r="BD26" s="4">
        <f t="shared" si="14"/>
        <v>405459710</v>
      </c>
      <c r="BE26" s="4">
        <v>5870000</v>
      </c>
      <c r="BF26" s="4">
        <f t="shared" si="15"/>
        <v>405459710</v>
      </c>
      <c r="BG26" s="75"/>
    </row>
    <row r="27" spans="1:59" ht="22.5" customHeight="1">
      <c r="A27" s="29">
        <v>19</v>
      </c>
      <c r="B27" s="112" t="s">
        <v>28</v>
      </c>
      <c r="C27" s="38">
        <f t="shared" si="8"/>
        <v>21</v>
      </c>
      <c r="D27" s="89">
        <v>1029786</v>
      </c>
      <c r="E27" s="31">
        <f>'[1]DSluong '!A585</f>
        <v>19</v>
      </c>
      <c r="F27" s="39">
        <v>2</v>
      </c>
      <c r="G27" s="53">
        <f>'[1]DSluong '!D585</f>
        <v>73.570000000000007</v>
      </c>
      <c r="H27" s="53">
        <f>'[1]DSluong '!E585</f>
        <v>0</v>
      </c>
      <c r="I27" s="53">
        <f>'[1]DSluong '!F585</f>
        <v>2.0999999999999996</v>
      </c>
      <c r="J27" s="53">
        <f>'[1]DSluong '!G585</f>
        <v>9.5</v>
      </c>
      <c r="K27" s="53">
        <f>'[1]DSluong '!H585</f>
        <v>0.1</v>
      </c>
      <c r="L27" s="53">
        <f>'[1]DSluong '!I585</f>
        <v>3.2399999999999998</v>
      </c>
      <c r="M27" s="53">
        <f>'[1]DSluong '!J585</f>
        <v>14.987449999999999</v>
      </c>
      <c r="N27" s="53">
        <f>'[1]DSluong '!K585</f>
        <v>8.5</v>
      </c>
      <c r="O27" s="53">
        <f>'[1]DSluong '!L585</f>
        <v>35.107200000000006</v>
      </c>
      <c r="P27" s="53">
        <f>'[1]DSluong '!M585</f>
        <v>0.28000000000000003</v>
      </c>
      <c r="Q27" s="53">
        <f>'[1]DSluong '!N585</f>
        <v>1.3944000000000001</v>
      </c>
      <c r="R27" s="53">
        <f>'[1]DSluong '!O585</f>
        <v>0</v>
      </c>
      <c r="S27" s="53">
        <f>'[1]DSluong '!P585</f>
        <v>0</v>
      </c>
      <c r="T27" s="53">
        <f>'[1]DSluong '!Q585</f>
        <v>0</v>
      </c>
      <c r="U27" s="53">
        <f>'[1]DSluong '!R585</f>
        <v>0</v>
      </c>
      <c r="V27" s="53">
        <f>'[1]DSluong '!S585</f>
        <v>0</v>
      </c>
      <c r="W27" s="53">
        <f>'[1]DSluong '!T585</f>
        <v>0</v>
      </c>
      <c r="X27" s="53">
        <f>'[1]DSluong '!U585</f>
        <v>0</v>
      </c>
      <c r="Y27" s="53">
        <f>'[1]DSluong '!V585</f>
        <v>0</v>
      </c>
      <c r="Z27" s="53">
        <f>'[1]DSluong '!W585</f>
        <v>136.75905000000003</v>
      </c>
      <c r="AA27" s="54">
        <f>'[1]DSluong '!X585</f>
        <v>2953995.48</v>
      </c>
      <c r="AB27" s="54">
        <f>'[1]DSluong '!Y585</f>
        <v>467255.19059999997</v>
      </c>
      <c r="AC27" s="54">
        <f>'[1]DSluong '!Z585</f>
        <v>3421250.6706000003</v>
      </c>
      <c r="AD27" s="45">
        <f>'[1]Bảo vệ'!Q48</f>
        <v>107889.59999999999</v>
      </c>
      <c r="AE27" s="46">
        <f t="shared" si="7"/>
        <v>3529140.2706000004</v>
      </c>
      <c r="AF27" s="4">
        <v>8000</v>
      </c>
      <c r="AG27" s="4">
        <f t="shared" si="9"/>
        <v>152000</v>
      </c>
      <c r="AH27" s="4">
        <v>43000</v>
      </c>
      <c r="AI27" s="4">
        <f t="shared" si="10"/>
        <v>109000</v>
      </c>
      <c r="AJ27" s="4">
        <f t="shared" si="11"/>
        <v>123000</v>
      </c>
      <c r="AK27" s="4"/>
      <c r="AL27" s="4"/>
      <c r="AM27" s="4"/>
      <c r="AN27" s="4">
        <v>98000</v>
      </c>
      <c r="AO27" s="4">
        <v>10000</v>
      </c>
      <c r="AP27" s="4">
        <v>15000</v>
      </c>
      <c r="AQ27" s="1">
        <v>1029786</v>
      </c>
      <c r="AR27" s="4">
        <f t="shared" si="12"/>
        <v>192761350</v>
      </c>
      <c r="AS27" s="4">
        <v>3761350</v>
      </c>
      <c r="AT27" s="4">
        <f t="shared" si="13"/>
        <v>189000000</v>
      </c>
      <c r="AU27" s="4"/>
      <c r="AV27" s="82">
        <v>189000000</v>
      </c>
      <c r="AW27" s="4"/>
      <c r="AX27" s="4">
        <v>10080</v>
      </c>
      <c r="AY27" s="4">
        <v>4050</v>
      </c>
      <c r="AZ27" s="4">
        <v>2520</v>
      </c>
      <c r="BA27" s="4"/>
      <c r="BB27" s="4"/>
      <c r="BC27" s="4"/>
      <c r="BD27" s="4">
        <f t="shared" si="14"/>
        <v>192761350</v>
      </c>
      <c r="BE27" s="4">
        <v>3967000</v>
      </c>
      <c r="BF27" s="4">
        <f>AS27+AT27</f>
        <v>192761350</v>
      </c>
      <c r="BG27" s="75"/>
    </row>
    <row r="28" spans="1:59" ht="21.75" customHeight="1">
      <c r="A28" s="29">
        <v>20</v>
      </c>
      <c r="B28" s="112" t="s">
        <v>29</v>
      </c>
      <c r="C28" s="38">
        <f t="shared" si="8"/>
        <v>24</v>
      </c>
      <c r="D28" s="89">
        <v>1031211</v>
      </c>
      <c r="E28" s="31">
        <f>'[1]DSluong '!A606</f>
        <v>21</v>
      </c>
      <c r="F28" s="39">
        <v>3</v>
      </c>
      <c r="G28" s="53">
        <f>'[1]DSluong '!D606</f>
        <v>79.45</v>
      </c>
      <c r="H28" s="53">
        <f>'[1]DSluong '!E606</f>
        <v>0</v>
      </c>
      <c r="I28" s="53">
        <f>'[1]DSluong '!F606</f>
        <v>2.0999999999999996</v>
      </c>
      <c r="J28" s="53">
        <f>'[1]DSluong '!G606</f>
        <v>10.5</v>
      </c>
      <c r="K28" s="53">
        <f>'[1]DSluong '!H606</f>
        <v>0.1</v>
      </c>
      <c r="L28" s="53">
        <f>'[1]DSluong '!I606</f>
        <v>3.4799999999999995</v>
      </c>
      <c r="M28" s="53">
        <f>'[1]DSluong '!J606</f>
        <v>14.747275000000002</v>
      </c>
      <c r="N28" s="53">
        <f>'[1]DSluong '!K606</f>
        <v>10</v>
      </c>
      <c r="O28" s="53">
        <f>'[1]DSluong '!L606</f>
        <v>39.081050000000005</v>
      </c>
      <c r="P28" s="53">
        <f>'[1]DSluong '!M606</f>
        <v>0.22000000000000003</v>
      </c>
      <c r="Q28" s="53">
        <f>'[1]DSluong '!N606</f>
        <v>1.0821000000000001</v>
      </c>
      <c r="R28" s="53">
        <f>'[1]DSluong '!O606</f>
        <v>0</v>
      </c>
      <c r="S28" s="53">
        <f>'[1]DSluong '!P606</f>
        <v>0</v>
      </c>
      <c r="T28" s="53">
        <f>'[1]DSluong '!Q606</f>
        <v>0</v>
      </c>
      <c r="U28" s="53">
        <f>'[1]DSluong '!R606</f>
        <v>0</v>
      </c>
      <c r="V28" s="53">
        <f>'[1]DSluong '!S606</f>
        <v>0</v>
      </c>
      <c r="W28" s="53">
        <f>'[1]DSluong '!T606</f>
        <v>0</v>
      </c>
      <c r="X28" s="53">
        <f>'[1]DSluong '!U606</f>
        <v>0</v>
      </c>
      <c r="Y28" s="53">
        <f>'[1]DSluong '!V606</f>
        <v>0</v>
      </c>
      <c r="Z28" s="53">
        <f>'[1]DSluong '!W606</f>
        <v>147.06042499999998</v>
      </c>
      <c r="AA28" s="54">
        <f>'[1]DSluong '!X606</f>
        <v>3176505.18</v>
      </c>
      <c r="AB28" s="54">
        <f>'[1]DSluong '!Y606</f>
        <v>494297.7074999999</v>
      </c>
      <c r="AC28" s="54">
        <f>'[1]DSluong '!Z606</f>
        <v>3670802.8875000002</v>
      </c>
      <c r="AD28" s="45">
        <f>'[1]Bảo vệ'!Q39</f>
        <v>161834.4</v>
      </c>
      <c r="AE28" s="46">
        <f t="shared" si="7"/>
        <v>3832637.2875000001</v>
      </c>
      <c r="AF28" s="4">
        <v>8000</v>
      </c>
      <c r="AG28" s="4">
        <f t="shared" si="9"/>
        <v>168000</v>
      </c>
      <c r="AH28" s="4">
        <v>20000</v>
      </c>
      <c r="AI28" s="4">
        <f t="shared" si="10"/>
        <v>148000</v>
      </c>
      <c r="AJ28" s="4">
        <f t="shared" si="11"/>
        <v>25000</v>
      </c>
      <c r="AK28" s="4"/>
      <c r="AL28" s="4"/>
      <c r="AM28" s="4"/>
      <c r="AN28" s="4"/>
      <c r="AO28" s="4">
        <v>10000</v>
      </c>
      <c r="AP28" s="4">
        <v>15000</v>
      </c>
      <c r="AQ28" s="1">
        <v>1031211</v>
      </c>
      <c r="AR28" s="4">
        <f t="shared" si="12"/>
        <v>99005330</v>
      </c>
      <c r="AS28" s="4">
        <v>4005330</v>
      </c>
      <c r="AT28" s="4">
        <f t="shared" si="13"/>
        <v>95000000</v>
      </c>
      <c r="AU28" s="4"/>
      <c r="AV28" s="82">
        <v>95000000</v>
      </c>
      <c r="AW28" s="4"/>
      <c r="AX28" s="4">
        <v>1440</v>
      </c>
      <c r="AY28" s="4">
        <v>0</v>
      </c>
      <c r="AZ28" s="4">
        <v>230</v>
      </c>
      <c r="BA28" s="4"/>
      <c r="BB28" s="4"/>
      <c r="BC28" s="4"/>
      <c r="BD28" s="4">
        <f t="shared" si="14"/>
        <v>99005330</v>
      </c>
      <c r="BE28" s="4">
        <v>4102000</v>
      </c>
      <c r="BF28" s="4">
        <f t="shared" si="15"/>
        <v>99005330</v>
      </c>
      <c r="BG28" s="75"/>
    </row>
    <row r="29" spans="1:59" ht="24.75" customHeight="1">
      <c r="A29" s="29">
        <v>21</v>
      </c>
      <c r="B29" s="112" t="s">
        <v>79</v>
      </c>
      <c r="C29" s="38"/>
      <c r="D29" s="89">
        <v>1032086</v>
      </c>
      <c r="E29" s="31"/>
      <c r="F29" s="39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4"/>
      <c r="AB29" s="54"/>
      <c r="AC29" s="54"/>
      <c r="AD29" s="45"/>
      <c r="AE29" s="46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1"/>
      <c r="AR29" s="4"/>
      <c r="AS29" s="4"/>
      <c r="AT29" s="4"/>
      <c r="AU29" s="4"/>
      <c r="AV29" s="82">
        <f>SUM(AV30:AV33)</f>
        <v>2300000000</v>
      </c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75"/>
    </row>
    <row r="30" spans="1:59" ht="32.25" customHeight="1">
      <c r="A30" s="29"/>
      <c r="B30" s="116" t="s">
        <v>81</v>
      </c>
      <c r="C30" s="38"/>
      <c r="D30" s="89"/>
      <c r="E30" s="31"/>
      <c r="F30" s="39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4"/>
      <c r="AB30" s="54"/>
      <c r="AC30" s="54"/>
      <c r="AD30" s="45"/>
      <c r="AE30" s="46"/>
      <c r="AF30" s="4"/>
      <c r="AG30" s="4"/>
      <c r="AH30" s="4"/>
      <c r="AI30" s="4"/>
      <c r="AJ30" s="4">
        <f>AK30+AL30+AN30+AO30</f>
        <v>0</v>
      </c>
      <c r="AK30" s="4"/>
      <c r="AL30" s="4"/>
      <c r="AM30" s="4"/>
      <c r="AN30" s="4"/>
      <c r="AO30" s="4"/>
      <c r="AP30" s="4"/>
      <c r="AQ30" s="1">
        <v>1032086</v>
      </c>
      <c r="AR30" s="4">
        <f t="shared" si="12"/>
        <v>0</v>
      </c>
      <c r="AS30" s="4">
        <f>AE30+AI30+AJ30</f>
        <v>0</v>
      </c>
      <c r="AT30" s="4">
        <f>AU30+AW30</f>
        <v>0</v>
      </c>
      <c r="AU30" s="4"/>
      <c r="AV30" s="128">
        <v>600000000</v>
      </c>
      <c r="AW30" s="4"/>
      <c r="AX30" s="4"/>
      <c r="AY30" s="4"/>
      <c r="AZ30" s="4"/>
      <c r="BA30" s="4"/>
      <c r="BB30" s="4"/>
      <c r="BC30" s="4"/>
      <c r="BD30" s="4">
        <f>AS30+AT30</f>
        <v>0</v>
      </c>
      <c r="BE30" s="4">
        <f>BD30</f>
        <v>0</v>
      </c>
      <c r="BF30" s="4"/>
      <c r="BG30" s="75"/>
    </row>
    <row r="31" spans="1:59" ht="45.75" customHeight="1">
      <c r="A31" s="29"/>
      <c r="B31" s="116" t="s">
        <v>82</v>
      </c>
      <c r="C31" s="38"/>
      <c r="D31" s="89"/>
      <c r="E31" s="31"/>
      <c r="F31" s="39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4"/>
      <c r="AB31" s="54"/>
      <c r="AC31" s="54"/>
      <c r="AD31" s="45"/>
      <c r="AE31" s="46"/>
      <c r="AF31" s="4"/>
      <c r="AG31" s="4"/>
      <c r="AH31" s="4"/>
      <c r="AI31" s="4"/>
      <c r="AJ31" s="4">
        <f>AK31+AL31+AN31+AO31</f>
        <v>0</v>
      </c>
      <c r="AK31" s="4"/>
      <c r="AL31" s="4"/>
      <c r="AM31" s="4"/>
      <c r="AN31" s="4"/>
      <c r="AO31" s="4"/>
      <c r="AP31" s="4"/>
      <c r="AQ31" s="1">
        <v>1032086</v>
      </c>
      <c r="AR31" s="4">
        <f t="shared" si="12"/>
        <v>600000000</v>
      </c>
      <c r="AS31" s="4">
        <f>AE31+AI31+AJ31</f>
        <v>0</v>
      </c>
      <c r="AT31" s="4">
        <f>SUM(AU31:AW31)</f>
        <v>600000000</v>
      </c>
      <c r="AU31" s="4"/>
      <c r="AV31" s="128">
        <v>600000000</v>
      </c>
      <c r="AW31" s="4"/>
      <c r="AX31" s="4"/>
      <c r="AY31" s="4"/>
      <c r="AZ31" s="4"/>
      <c r="BA31" s="4"/>
      <c r="BB31" s="4"/>
      <c r="BC31" s="4"/>
      <c r="BD31" s="4">
        <f t="shared" si="14"/>
        <v>600000000</v>
      </c>
      <c r="BE31" s="4">
        <f>BD31</f>
        <v>600000000</v>
      </c>
      <c r="BF31" s="4"/>
      <c r="BG31" s="75"/>
    </row>
    <row r="32" spans="1:59" ht="42.75" customHeight="1">
      <c r="A32" s="29"/>
      <c r="B32" s="117" t="s">
        <v>83</v>
      </c>
      <c r="C32" s="38"/>
      <c r="D32" s="89"/>
      <c r="E32" s="31"/>
      <c r="F32" s="39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4"/>
      <c r="AB32" s="54"/>
      <c r="AC32" s="54"/>
      <c r="AD32" s="45"/>
      <c r="AE32" s="46"/>
      <c r="AF32" s="4"/>
      <c r="AG32" s="4"/>
      <c r="AH32" s="4"/>
      <c r="AI32" s="4"/>
      <c r="AJ32" s="4">
        <f>AK32+AL32+AN32+AO32</f>
        <v>0</v>
      </c>
      <c r="AK32" s="4"/>
      <c r="AL32" s="4"/>
      <c r="AM32" s="4"/>
      <c r="AN32" s="4"/>
      <c r="AO32" s="4"/>
      <c r="AP32" s="4"/>
      <c r="AQ32" s="1">
        <v>1032086</v>
      </c>
      <c r="AR32" s="4">
        <f t="shared" si="12"/>
        <v>0</v>
      </c>
      <c r="AS32" s="4">
        <f>AE32+AI32+AJ32</f>
        <v>0</v>
      </c>
      <c r="AT32" s="4"/>
      <c r="AU32" s="4"/>
      <c r="AV32" s="128">
        <v>500000000</v>
      </c>
      <c r="AW32" s="4"/>
      <c r="AX32" s="4"/>
      <c r="AY32" s="4"/>
      <c r="AZ32" s="4"/>
      <c r="BA32" s="4"/>
      <c r="BB32" s="4"/>
      <c r="BC32" s="4"/>
      <c r="BD32" s="4">
        <f t="shared" si="14"/>
        <v>0</v>
      </c>
      <c r="BE32" s="4">
        <f>BD32</f>
        <v>0</v>
      </c>
      <c r="BF32" s="4"/>
      <c r="BG32" s="75"/>
    </row>
    <row r="33" spans="1:61" s="3" customFormat="1" ht="48" customHeight="1">
      <c r="A33" s="29"/>
      <c r="B33" s="117" t="s">
        <v>84</v>
      </c>
      <c r="C33" s="55"/>
      <c r="D33" s="89"/>
      <c r="E33" s="29"/>
      <c r="F33" s="39"/>
      <c r="G33" s="40"/>
      <c r="H33" s="47"/>
      <c r="I33" s="47"/>
      <c r="J33" s="42"/>
      <c r="K33" s="39"/>
      <c r="L33" s="43"/>
      <c r="M33" s="42"/>
      <c r="N33" s="44"/>
      <c r="O33" s="42"/>
      <c r="P33" s="44"/>
      <c r="Q33" s="42"/>
      <c r="R33" s="42"/>
      <c r="S33" s="44"/>
      <c r="T33" s="42"/>
      <c r="U33" s="42"/>
      <c r="V33" s="42"/>
      <c r="W33" s="42"/>
      <c r="X33" s="42"/>
      <c r="Y33" s="42"/>
      <c r="Z33" s="42"/>
      <c r="AA33" s="45"/>
      <c r="AB33" s="45"/>
      <c r="AC33" s="45"/>
      <c r="AD33" s="45"/>
      <c r="AE33" s="46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128">
        <v>600000000</v>
      </c>
      <c r="AW33" s="4"/>
      <c r="AX33" s="4"/>
      <c r="AY33" s="4"/>
      <c r="AZ33" s="4"/>
      <c r="BA33" s="4"/>
      <c r="BB33" s="4"/>
      <c r="BC33" s="4"/>
      <c r="BD33" s="4">
        <f t="shared" si="14"/>
        <v>0</v>
      </c>
      <c r="BE33" s="4">
        <f>BD33</f>
        <v>0</v>
      </c>
      <c r="BF33" s="4"/>
      <c r="BG33" s="75"/>
      <c r="BI33" s="22"/>
    </row>
    <row r="34" spans="1:61" s="9" customFormat="1" ht="32.25" customHeight="1">
      <c r="A34" s="32" t="s">
        <v>37</v>
      </c>
      <c r="B34" s="85" t="s">
        <v>56</v>
      </c>
      <c r="C34" s="33">
        <f t="shared" ref="C34:K34" si="16">SUM(C35:C49)</f>
        <v>483</v>
      </c>
      <c r="D34" s="90"/>
      <c r="E34" s="77">
        <f t="shared" si="16"/>
        <v>457</v>
      </c>
      <c r="F34" s="33">
        <f t="shared" si="16"/>
        <v>26</v>
      </c>
      <c r="G34" s="56">
        <f t="shared" si="16"/>
        <v>1960.5499999999997</v>
      </c>
      <c r="H34" s="56">
        <f t="shared" si="16"/>
        <v>3.66</v>
      </c>
      <c r="I34" s="56">
        <f t="shared" si="16"/>
        <v>32.349999999999994</v>
      </c>
      <c r="J34" s="56">
        <f t="shared" si="16"/>
        <v>239</v>
      </c>
      <c r="K34" s="56">
        <f t="shared" si="16"/>
        <v>4.9000000000000012</v>
      </c>
      <c r="L34" s="57"/>
      <c r="M34" s="56">
        <f>SUM(M35:M49)</f>
        <v>384.19346200000001</v>
      </c>
      <c r="N34" s="58"/>
      <c r="O34" s="56">
        <f>SUM(O35:O49)</f>
        <v>1019.5558100000001</v>
      </c>
      <c r="P34" s="58"/>
      <c r="Q34" s="56">
        <f>SUM(Q35:Q49)</f>
        <v>6.2141000000000002</v>
      </c>
      <c r="R34" s="56">
        <f>SUM(R35:R49)</f>
        <v>0</v>
      </c>
      <c r="S34" s="58"/>
      <c r="T34" s="56">
        <f>SUM(T35:T49)</f>
        <v>0</v>
      </c>
      <c r="U34" s="56">
        <f>SUM(U35:U49)</f>
        <v>1.3</v>
      </c>
      <c r="V34" s="59"/>
      <c r="W34" s="56">
        <f>SUM(W35:W49)</f>
        <v>19.907999999999998</v>
      </c>
      <c r="X34" s="59"/>
      <c r="Y34" s="56">
        <f t="shared" ref="Y34:AD34" si="17">SUM(Y35:Y49)</f>
        <v>78.499999999999986</v>
      </c>
      <c r="Z34" s="56">
        <f t="shared" si="17"/>
        <v>3750.1313720000003</v>
      </c>
      <c r="AA34" s="56">
        <f t="shared" si="17"/>
        <v>77320896.235200003</v>
      </c>
      <c r="AB34" s="56">
        <f t="shared" si="17"/>
        <v>11588993.072712002</v>
      </c>
      <c r="AC34" s="56">
        <f t="shared" si="17"/>
        <v>88909889.307911992</v>
      </c>
      <c r="AD34" s="40">
        <f t="shared" si="17"/>
        <v>1911453.0708000003</v>
      </c>
      <c r="AE34" s="34">
        <f>SUM(AE35:AE49)</f>
        <v>90821342.378712013</v>
      </c>
      <c r="AF34" s="27"/>
      <c r="AG34" s="34">
        <f t="shared" ref="AG34:AS34" si="18">SUM(AG35:AG49)</f>
        <v>3591000</v>
      </c>
      <c r="AH34" s="34">
        <f t="shared" si="18"/>
        <v>0</v>
      </c>
      <c r="AI34" s="34">
        <f t="shared" si="18"/>
        <v>3591000</v>
      </c>
      <c r="AJ34" s="34">
        <f t="shared" si="18"/>
        <v>1923000</v>
      </c>
      <c r="AK34" s="34">
        <f t="shared" si="18"/>
        <v>230000</v>
      </c>
      <c r="AL34" s="34">
        <f t="shared" si="18"/>
        <v>140000</v>
      </c>
      <c r="AM34" s="34">
        <f t="shared" si="18"/>
        <v>160000</v>
      </c>
      <c r="AN34" s="34">
        <f t="shared" si="18"/>
        <v>1018000</v>
      </c>
      <c r="AO34" s="34">
        <f t="shared" si="18"/>
        <v>150000</v>
      </c>
      <c r="AP34" s="34">
        <f t="shared" si="18"/>
        <v>225000</v>
      </c>
      <c r="AQ34" s="34">
        <f t="shared" si="18"/>
        <v>15978646</v>
      </c>
      <c r="AR34" s="34">
        <f t="shared" si="18"/>
        <v>5568325900</v>
      </c>
      <c r="AS34" s="34">
        <f t="shared" si="18"/>
        <v>96325900</v>
      </c>
      <c r="AT34" s="34">
        <f>SUM(AT35:AT52)</f>
        <v>6072000000</v>
      </c>
      <c r="AU34" s="34">
        <f>SUM(AU35:AU52)</f>
        <v>0</v>
      </c>
      <c r="AV34" s="73">
        <f>SUM(AV35:AV50)</f>
        <v>6572000000</v>
      </c>
      <c r="AW34" s="34">
        <f t="shared" ref="AW34:BE34" si="19">SUM(AW35:AW49)</f>
        <v>0</v>
      </c>
      <c r="AX34" s="34">
        <f t="shared" si="19"/>
        <v>0</v>
      </c>
      <c r="AY34" s="34">
        <f t="shared" si="19"/>
        <v>1309950</v>
      </c>
      <c r="AZ34" s="34">
        <f t="shared" si="19"/>
        <v>0</v>
      </c>
      <c r="BA34" s="34">
        <f t="shared" si="19"/>
        <v>313590</v>
      </c>
      <c r="BB34" s="34">
        <f t="shared" si="19"/>
        <v>21560</v>
      </c>
      <c r="BC34" s="34">
        <f t="shared" si="19"/>
        <v>28000</v>
      </c>
      <c r="BD34" s="34">
        <f t="shared" si="19"/>
        <v>5568325900</v>
      </c>
      <c r="BE34" s="34">
        <f t="shared" si="19"/>
        <v>103471000</v>
      </c>
      <c r="BF34" s="34">
        <f>SUM(BF35:BF52)</f>
        <v>5568325900</v>
      </c>
      <c r="BG34" s="115" t="s">
        <v>68</v>
      </c>
      <c r="BI34" s="8"/>
    </row>
    <row r="35" spans="1:61" s="3" customFormat="1" ht="22.5" customHeight="1">
      <c r="A35" s="29">
        <v>1</v>
      </c>
      <c r="B35" s="110" t="s">
        <v>48</v>
      </c>
      <c r="C35" s="60">
        <f>E35+F35</f>
        <v>22</v>
      </c>
      <c r="D35" s="89">
        <v>1095976</v>
      </c>
      <c r="E35" s="29">
        <f>'[1]DSluong '!$A$630</f>
        <v>21</v>
      </c>
      <c r="F35" s="39">
        <v>1</v>
      </c>
      <c r="G35" s="40">
        <f>'[1]DSluong '!D630</f>
        <v>133.82999999999998</v>
      </c>
      <c r="H35" s="47">
        <f>'[1]DSluong '!E630</f>
        <v>0</v>
      </c>
      <c r="I35" s="47">
        <f>'[1]DSluong '!F630</f>
        <v>1.65</v>
      </c>
      <c r="J35" s="42">
        <f>'[1]DSluong '!G630</f>
        <v>16.5</v>
      </c>
      <c r="K35" s="39">
        <f>'[1]DSluong '!H630</f>
        <v>0.30000000000000004</v>
      </c>
      <c r="L35" s="43">
        <f>'[1]DSluong '!I630</f>
        <v>6.0600000000000023</v>
      </c>
      <c r="M35" s="42">
        <f>'[1]DSluong '!J630</f>
        <v>27.206299999999995</v>
      </c>
      <c r="N35" s="44">
        <f>'[1]DSluong '!K630</f>
        <v>17.699999999999996</v>
      </c>
      <c r="O35" s="42">
        <f>'[1]DSluong '!L630</f>
        <v>73.670000000000016</v>
      </c>
      <c r="P35" s="44">
        <f>'[1]DSluong '!M630</f>
        <v>0</v>
      </c>
      <c r="Q35" s="42">
        <f>'[1]DSluong '!N630</f>
        <v>0</v>
      </c>
      <c r="R35" s="42">
        <f>'[1]DSluong '!O630</f>
        <v>0</v>
      </c>
      <c r="S35" s="44">
        <f>'[1]DSluong '!P630</f>
        <v>0</v>
      </c>
      <c r="T35" s="42">
        <f>'[1]DSluong '!Q630</f>
        <v>0</v>
      </c>
      <c r="U35" s="42">
        <f>'[1]DSluong '!R630</f>
        <v>0</v>
      </c>
      <c r="V35" s="42">
        <f>'[1]DSluong '!S630</f>
        <v>0</v>
      </c>
      <c r="W35" s="42">
        <f>'[1]DSluong '!T630</f>
        <v>0</v>
      </c>
      <c r="X35" s="42">
        <f>'[1]DSluong '!U630</f>
        <v>0</v>
      </c>
      <c r="Y35" s="42">
        <f>'[1]DSluong '!V630</f>
        <v>9.7999999999999989</v>
      </c>
      <c r="Z35" s="42">
        <f>'[1]DSluong '!W630</f>
        <v>262.95630000000006</v>
      </c>
      <c r="AA35" s="45">
        <f>'[1]DSluong '!X630</f>
        <v>3757386.9599999995</v>
      </c>
      <c r="AB35" s="45">
        <f>'[1]DSluong '!Y630</f>
        <v>529379.08559999999</v>
      </c>
      <c r="AC35" s="45">
        <f>'[1]DSluong '!Z630</f>
        <v>4286766.0455999998</v>
      </c>
      <c r="AD35" s="45">
        <f>'[1]Bảo vệ'!Q106</f>
        <v>82162.080000000002</v>
      </c>
      <c r="AE35" s="46">
        <f t="shared" ref="AE35:AE49" si="20">AC35+AD35</f>
        <v>4368928.1255999999</v>
      </c>
      <c r="AF35" s="74">
        <v>8000</v>
      </c>
      <c r="AG35" s="74">
        <f t="shared" ref="AG35:AG49" si="21">E35*AF35</f>
        <v>168000</v>
      </c>
      <c r="AH35" s="74"/>
      <c r="AI35" s="74">
        <f>AG35</f>
        <v>168000</v>
      </c>
      <c r="AJ35" s="74">
        <f t="shared" ref="AJ35:AJ49" si="22">SUM(AK35:AP35)</f>
        <v>55000</v>
      </c>
      <c r="AK35" s="54">
        <v>10000</v>
      </c>
      <c r="AL35" s="61">
        <v>20000</v>
      </c>
      <c r="AM35" s="61"/>
      <c r="AN35" s="61"/>
      <c r="AO35" s="74">
        <v>10000</v>
      </c>
      <c r="AP35" s="74">
        <v>15000</v>
      </c>
      <c r="AQ35" s="1">
        <v>1095976</v>
      </c>
      <c r="AR35" s="4">
        <f t="shared" ref="AR35:AR52" si="23">AS35+AT35</f>
        <v>604592250</v>
      </c>
      <c r="AS35" s="4">
        <v>4592250</v>
      </c>
      <c r="AT35" s="74">
        <f t="shared" ref="AT35:AT49" si="24">SUM(AU35:AW35)</f>
        <v>600000000</v>
      </c>
      <c r="AU35" s="74"/>
      <c r="AV35" s="82">
        <v>600000000</v>
      </c>
      <c r="AW35" s="74"/>
      <c r="AX35" s="74"/>
      <c r="AY35" s="74">
        <v>87750</v>
      </c>
      <c r="AZ35" s="74"/>
      <c r="BA35" s="74"/>
      <c r="BB35" s="74"/>
      <c r="BC35" s="74">
        <v>28000</v>
      </c>
      <c r="BD35" s="74">
        <f t="shared" si="14"/>
        <v>604592250</v>
      </c>
      <c r="BE35" s="74">
        <v>5308000</v>
      </c>
      <c r="BF35" s="4">
        <f t="shared" ref="BF35:BF49" si="25">AS35+AT35</f>
        <v>604592250</v>
      </c>
      <c r="BG35" s="75"/>
      <c r="BI35" s="22"/>
    </row>
    <row r="36" spans="1:61" s="3" customFormat="1" ht="22.5" customHeight="1">
      <c r="A36" s="29">
        <v>2</v>
      </c>
      <c r="B36" s="111" t="s">
        <v>49</v>
      </c>
      <c r="C36" s="60">
        <f t="shared" ref="C36:C49" si="26">E36+F36</f>
        <v>24</v>
      </c>
      <c r="D36" s="89">
        <v>1095977</v>
      </c>
      <c r="E36" s="29">
        <f>'[1]DSluong '!$A$665</f>
        <v>22</v>
      </c>
      <c r="F36" s="39">
        <v>2</v>
      </c>
      <c r="G36" s="40">
        <f>'[1]DSluong '!D665</f>
        <v>99.869999999999976</v>
      </c>
      <c r="H36" s="47">
        <f>'[1]DSluong '!E665</f>
        <v>0</v>
      </c>
      <c r="I36" s="47">
        <f>'[1]DSluong '!F665</f>
        <v>1.5999999999999996</v>
      </c>
      <c r="J36" s="42">
        <f>'[1]DSluong '!G665</f>
        <v>12.5</v>
      </c>
      <c r="K36" s="39">
        <f>'[1]DSluong '!H665</f>
        <v>0.30000000000000004</v>
      </c>
      <c r="L36" s="43">
        <f>'[1]DSluong '!I665</f>
        <v>4.5400000000000009</v>
      </c>
      <c r="M36" s="42">
        <f>'[1]DSluong '!J665</f>
        <v>19.788499999999996</v>
      </c>
      <c r="N36" s="44">
        <f>'[1]DSluong '!K665</f>
        <v>16.199999999999992</v>
      </c>
      <c r="O36" s="42">
        <f>'[1]DSluong '!L665</f>
        <v>66.644999999999982</v>
      </c>
      <c r="P36" s="44">
        <f>'[1]DSluong '!M665</f>
        <v>0</v>
      </c>
      <c r="Q36" s="42">
        <f>'[1]DSluong '!N665</f>
        <v>0</v>
      </c>
      <c r="R36" s="42">
        <f>'[1]DSluong '!O665</f>
        <v>0</v>
      </c>
      <c r="S36" s="44">
        <f>'[1]DSluong '!P665</f>
        <v>0</v>
      </c>
      <c r="T36" s="42">
        <f>'[1]DSluong '!Q665</f>
        <v>0</v>
      </c>
      <c r="U36" s="42">
        <f>'[1]DSluong '!R665</f>
        <v>0</v>
      </c>
      <c r="V36" s="42">
        <f>'[1]DSluong '!S665</f>
        <v>0</v>
      </c>
      <c r="W36" s="42">
        <f>'[1]DSluong '!T665</f>
        <v>3.2479999999999998</v>
      </c>
      <c r="X36" s="42">
        <f>'[1]DSluong '!U665</f>
        <v>0</v>
      </c>
      <c r="Y36" s="42">
        <f>'[1]DSluong '!V665</f>
        <v>17.899999999999995</v>
      </c>
      <c r="Z36" s="42">
        <f>'[1]DSluong '!W665</f>
        <v>221.85149999999999</v>
      </c>
      <c r="AA36" s="45">
        <f>'[1]DSluong '!X665</f>
        <v>4174359.8399999994</v>
      </c>
      <c r="AB36" s="45">
        <f>'[1]DSluong '!Y665</f>
        <v>532390.67639999988</v>
      </c>
      <c r="AC36" s="45">
        <f>'[1]DSluong '!Z665</f>
        <v>4706750.5164000001</v>
      </c>
      <c r="AD36" s="45">
        <f>'[1]Bảo vệ'!Q93</f>
        <v>194087.75880000001</v>
      </c>
      <c r="AE36" s="46">
        <f t="shared" si="20"/>
        <v>4900838.2752</v>
      </c>
      <c r="AF36" s="74">
        <v>8000</v>
      </c>
      <c r="AG36" s="74">
        <f t="shared" si="21"/>
        <v>176000</v>
      </c>
      <c r="AH36" s="74"/>
      <c r="AI36" s="74">
        <f t="shared" ref="AI36:AI49" si="27">AG36</f>
        <v>176000</v>
      </c>
      <c r="AJ36" s="74">
        <f t="shared" si="22"/>
        <v>193000</v>
      </c>
      <c r="AK36" s="54">
        <v>10000</v>
      </c>
      <c r="AL36" s="61"/>
      <c r="AM36" s="61"/>
      <c r="AN36" s="61">
        <f>77000+81000</f>
        <v>158000</v>
      </c>
      <c r="AO36" s="74">
        <v>10000</v>
      </c>
      <c r="AP36" s="74">
        <v>15000</v>
      </c>
      <c r="AQ36" s="1">
        <v>1095977</v>
      </c>
      <c r="AR36" s="4">
        <f t="shared" si="23"/>
        <v>680269400</v>
      </c>
      <c r="AS36" s="4">
        <v>5269400</v>
      </c>
      <c r="AT36" s="74">
        <f t="shared" si="24"/>
        <v>675000000</v>
      </c>
      <c r="AU36" s="74"/>
      <c r="AV36" s="82">
        <v>675000000</v>
      </c>
      <c r="AW36" s="74"/>
      <c r="AX36" s="74"/>
      <c r="AY36" s="74">
        <v>159300</v>
      </c>
      <c r="AZ36" s="74"/>
      <c r="BA36" s="74">
        <v>66300</v>
      </c>
      <c r="BB36" s="74"/>
      <c r="BC36" s="74"/>
      <c r="BD36" s="74">
        <f t="shared" si="14"/>
        <v>680269400</v>
      </c>
      <c r="BE36" s="74">
        <v>6170000</v>
      </c>
      <c r="BF36" s="4">
        <f t="shared" si="25"/>
        <v>680269400</v>
      </c>
      <c r="BG36" s="75"/>
      <c r="BI36" s="22"/>
    </row>
    <row r="37" spans="1:61" s="3" customFormat="1" ht="22.5" customHeight="1">
      <c r="A37" s="29">
        <v>3</v>
      </c>
      <c r="B37" s="111" t="s">
        <v>50</v>
      </c>
      <c r="C37" s="60">
        <f t="shared" si="26"/>
        <v>31</v>
      </c>
      <c r="D37" s="89">
        <v>1095994</v>
      </c>
      <c r="E37" s="29">
        <f>'[1]DSluong '!$A$692</f>
        <v>30</v>
      </c>
      <c r="F37" s="39">
        <v>1</v>
      </c>
      <c r="G37" s="40">
        <f>'[1]DSluong '!D692</f>
        <v>116.77</v>
      </c>
      <c r="H37" s="47">
        <f>'[1]DSluong '!E692</f>
        <v>0</v>
      </c>
      <c r="I37" s="47">
        <f>'[1]DSluong '!F692</f>
        <v>1.95</v>
      </c>
      <c r="J37" s="42">
        <f>'[1]DSluong '!G692</f>
        <v>15</v>
      </c>
      <c r="K37" s="39">
        <f>'[1]DSluong '!H692</f>
        <v>0.1</v>
      </c>
      <c r="L37" s="43">
        <f>'[1]DSluong '!I692</f>
        <v>4.45</v>
      </c>
      <c r="M37" s="42">
        <f>'[1]DSluong '!J692</f>
        <v>19.826789999999999</v>
      </c>
      <c r="N37" s="44">
        <f>'[1]DSluong '!K692</f>
        <v>13.5</v>
      </c>
      <c r="O37" s="42">
        <f>'[1]DSluong '!L692</f>
        <v>53.854499999999994</v>
      </c>
      <c r="P37" s="44">
        <f>'[1]DSluong '!M692</f>
        <v>0.16</v>
      </c>
      <c r="Q37" s="42">
        <f>'[1]DSluong '!N692</f>
        <v>0.6956</v>
      </c>
      <c r="R37" s="42">
        <f>'[1]DSluong '!O692</f>
        <v>0</v>
      </c>
      <c r="S37" s="44">
        <f>'[1]DSluong '!P692</f>
        <v>0</v>
      </c>
      <c r="T37" s="42">
        <f>'[1]DSluong '!Q692</f>
        <v>0</v>
      </c>
      <c r="U37" s="42">
        <f>'[1]DSluong '!R692</f>
        <v>0.2</v>
      </c>
      <c r="V37" s="42">
        <f>'[1]DSluong '!S692</f>
        <v>0</v>
      </c>
      <c r="W37" s="42">
        <f>'[1]DSluong '!T692</f>
        <v>0</v>
      </c>
      <c r="X37" s="42">
        <f>'[1]DSluong '!U692</f>
        <v>0</v>
      </c>
      <c r="Y37" s="42">
        <f>'[1]DSluong '!V692</f>
        <v>0</v>
      </c>
      <c r="Z37" s="42">
        <f>'[1]DSluong '!W692</f>
        <v>208.39688999999996</v>
      </c>
      <c r="AA37" s="45">
        <f>'[1]DSluong '!X692</f>
        <v>4501372.824</v>
      </c>
      <c r="AB37" s="45">
        <f>'[1]DSluong '!Y692</f>
        <v>706794.37163999979</v>
      </c>
      <c r="AC37" s="45">
        <f>'[1]DSluong '!Z692</f>
        <v>5208167.1956400005</v>
      </c>
      <c r="AD37" s="45">
        <f>'[1]Bảo vệ'!Q99</f>
        <v>77360.399999999994</v>
      </c>
      <c r="AE37" s="46">
        <f t="shared" si="20"/>
        <v>5285527.5956400009</v>
      </c>
      <c r="AF37" s="74">
        <v>8000</v>
      </c>
      <c r="AG37" s="74">
        <f t="shared" si="21"/>
        <v>240000</v>
      </c>
      <c r="AH37" s="74"/>
      <c r="AI37" s="74">
        <f t="shared" si="27"/>
        <v>240000</v>
      </c>
      <c r="AJ37" s="74">
        <f t="shared" si="22"/>
        <v>245000</v>
      </c>
      <c r="AK37" s="54">
        <v>20000</v>
      </c>
      <c r="AL37" s="61"/>
      <c r="AM37" s="61"/>
      <c r="AN37" s="61">
        <v>200000</v>
      </c>
      <c r="AO37" s="74">
        <v>10000</v>
      </c>
      <c r="AP37" s="74">
        <v>15000</v>
      </c>
      <c r="AQ37" s="1">
        <v>1095994</v>
      </c>
      <c r="AR37" s="4">
        <f t="shared" si="23"/>
        <v>880771000</v>
      </c>
      <c r="AS37" s="4">
        <v>5771000</v>
      </c>
      <c r="AT37" s="74">
        <f t="shared" si="24"/>
        <v>875000000</v>
      </c>
      <c r="AU37" s="74"/>
      <c r="AV37" s="82">
        <v>875000000</v>
      </c>
      <c r="AW37" s="74"/>
      <c r="AX37" s="74"/>
      <c r="AY37" s="74">
        <v>108000</v>
      </c>
      <c r="AZ37" s="74"/>
      <c r="BA37" s="74"/>
      <c r="BB37" s="74"/>
      <c r="BC37" s="74"/>
      <c r="BD37" s="74">
        <f t="shared" si="14"/>
        <v>880771000</v>
      </c>
      <c r="BE37" s="74">
        <v>6754000</v>
      </c>
      <c r="BF37" s="4">
        <f t="shared" si="25"/>
        <v>880771000</v>
      </c>
      <c r="BG37" s="75"/>
      <c r="BI37" s="22"/>
    </row>
    <row r="38" spans="1:61" s="3" customFormat="1" ht="22.5" customHeight="1">
      <c r="A38" s="29">
        <v>4</v>
      </c>
      <c r="B38" s="111" t="s">
        <v>51</v>
      </c>
      <c r="C38" s="60">
        <f t="shared" si="26"/>
        <v>25</v>
      </c>
      <c r="D38" s="89">
        <v>1096003</v>
      </c>
      <c r="E38" s="29">
        <f>'[1]DSluong '!$A$724</f>
        <v>24</v>
      </c>
      <c r="F38" s="39">
        <v>1</v>
      </c>
      <c r="G38" s="40">
        <f>'[1]DSluong '!D724</f>
        <v>94.109999999999985</v>
      </c>
      <c r="H38" s="42">
        <f>'[1]DSluong '!E724</f>
        <v>0</v>
      </c>
      <c r="I38" s="47">
        <f>'[1]DSluong '!F724</f>
        <v>1.9499999999999997</v>
      </c>
      <c r="J38" s="42">
        <f>'[1]DSluong '!G724</f>
        <v>12</v>
      </c>
      <c r="K38" s="39">
        <f>'[1]DSluong '!H724</f>
        <v>0.2</v>
      </c>
      <c r="L38" s="43">
        <f>'[1]DSluong '!I724</f>
        <v>3.9900000000000007</v>
      </c>
      <c r="M38" s="42">
        <f>'[1]DSluong '!J724</f>
        <v>18.684144000000003</v>
      </c>
      <c r="N38" s="44">
        <f>'[1]DSluong '!K724</f>
        <v>15.399999999999993</v>
      </c>
      <c r="O38" s="42">
        <f>'[1]DSluong '!L724</f>
        <v>64.24824000000001</v>
      </c>
      <c r="P38" s="44">
        <f>'[1]DSluong '!M724</f>
        <v>0.12</v>
      </c>
      <c r="Q38" s="42">
        <f>'[1]DSluong '!N724</f>
        <v>0.64319999999999999</v>
      </c>
      <c r="R38" s="42">
        <f>'[1]DSluong '!O724</f>
        <v>0</v>
      </c>
      <c r="S38" s="44">
        <f>'[1]DSluong '!P724</f>
        <v>0</v>
      </c>
      <c r="T38" s="42">
        <f>'[1]DSluong '!Q724</f>
        <v>0</v>
      </c>
      <c r="U38" s="42">
        <f>'[1]DSluong '!R724</f>
        <v>0.2</v>
      </c>
      <c r="V38" s="42">
        <f>'[1]DSluong '!S724</f>
        <v>0</v>
      </c>
      <c r="W38" s="42">
        <f>'[1]DSluong '!T724</f>
        <v>8.4769999999999985</v>
      </c>
      <c r="X38" s="42">
        <f>'[1]DSluong '!U724</f>
        <v>0</v>
      </c>
      <c r="Y38" s="42">
        <f>'[1]DSluong '!V724</f>
        <v>18.499999999999996</v>
      </c>
      <c r="Z38" s="42">
        <f>'[1]DSluong '!W724</f>
        <v>219.012584</v>
      </c>
      <c r="AA38" s="45">
        <f>'[1]DSluong '!X724</f>
        <v>4730671.8143999986</v>
      </c>
      <c r="AB38" s="45">
        <f>'[1]DSluong '!Y724</f>
        <v>585706.15814399987</v>
      </c>
      <c r="AC38" s="45">
        <f>'[1]DSluong '!Z724</f>
        <v>5316377.9725440023</v>
      </c>
      <c r="AD38" s="45">
        <f>'[1]Bảo vệ'!Q101</f>
        <v>108838.08</v>
      </c>
      <c r="AE38" s="46">
        <f t="shared" si="20"/>
        <v>5425216.0525440024</v>
      </c>
      <c r="AF38" s="74">
        <v>8000</v>
      </c>
      <c r="AG38" s="74">
        <f t="shared" si="21"/>
        <v>192000</v>
      </c>
      <c r="AH38" s="74"/>
      <c r="AI38" s="74">
        <f t="shared" si="27"/>
        <v>192000</v>
      </c>
      <c r="AJ38" s="74">
        <f t="shared" si="22"/>
        <v>45000</v>
      </c>
      <c r="AK38" s="54">
        <v>20000</v>
      </c>
      <c r="AL38" s="61"/>
      <c r="AM38" s="50"/>
      <c r="AN38" s="61"/>
      <c r="AO38" s="74">
        <v>10000</v>
      </c>
      <c r="AP38" s="74">
        <v>15000</v>
      </c>
      <c r="AQ38" s="1">
        <v>1096003</v>
      </c>
      <c r="AR38" s="4">
        <f t="shared" si="23"/>
        <v>305662250</v>
      </c>
      <c r="AS38" s="4">
        <v>5662250</v>
      </c>
      <c r="AT38" s="74">
        <f t="shared" si="24"/>
        <v>300000000</v>
      </c>
      <c r="AU38" s="74"/>
      <c r="AV38" s="82">
        <v>300000000</v>
      </c>
      <c r="AW38" s="74"/>
      <c r="AX38" s="74"/>
      <c r="AY38" s="74">
        <v>357750</v>
      </c>
      <c r="AZ38" s="74"/>
      <c r="BA38" s="74"/>
      <c r="BB38" s="74"/>
      <c r="BC38" s="74"/>
      <c r="BD38" s="74">
        <f t="shared" si="14"/>
        <v>305662250</v>
      </c>
      <c r="BE38" s="74">
        <v>6320000</v>
      </c>
      <c r="BF38" s="4">
        <f t="shared" si="25"/>
        <v>305662250</v>
      </c>
      <c r="BG38" s="75"/>
      <c r="BI38" s="22"/>
    </row>
    <row r="39" spans="1:61" s="3" customFormat="1" ht="22.5" customHeight="1">
      <c r="A39" s="29">
        <v>5</v>
      </c>
      <c r="B39" s="111" t="s">
        <v>52</v>
      </c>
      <c r="C39" s="60">
        <f t="shared" si="26"/>
        <v>24</v>
      </c>
      <c r="D39" s="89">
        <v>1095975</v>
      </c>
      <c r="E39" s="29">
        <f>'[1]DSluong '!$A$750</f>
        <v>22</v>
      </c>
      <c r="F39" s="39">
        <v>2</v>
      </c>
      <c r="G39" s="40">
        <f>'[1]DSluong '!D750</f>
        <v>87.74</v>
      </c>
      <c r="H39" s="42">
        <f>'[1]DSluong '!E750</f>
        <v>0</v>
      </c>
      <c r="I39" s="39">
        <f>'[1]DSluong '!F750</f>
        <v>1.3</v>
      </c>
      <c r="J39" s="42">
        <f>'[1]DSluong '!G750</f>
        <v>11</v>
      </c>
      <c r="K39" s="39">
        <f>'[1]DSluong '!H750</f>
        <v>0.30000000000000004</v>
      </c>
      <c r="L39" s="62">
        <f>'[1]DSluong '!I750</f>
        <v>3.7</v>
      </c>
      <c r="M39" s="42">
        <f>'[1]DSluong '!J750</f>
        <v>16.399400000000004</v>
      </c>
      <c r="N39" s="44">
        <f>'[1]DSluong '!K750</f>
        <v>10.199999999999999</v>
      </c>
      <c r="O39" s="42">
        <f>'[1]DSluong '!L750</f>
        <v>41.910000000000004</v>
      </c>
      <c r="P39" s="44">
        <f>'[1]DSluong '!M750</f>
        <v>0</v>
      </c>
      <c r="Q39" s="42">
        <f>'[1]DSluong '!N750</f>
        <v>0</v>
      </c>
      <c r="R39" s="42">
        <f>'[1]DSluong '!O750</f>
        <v>0</v>
      </c>
      <c r="S39" s="44">
        <f>'[1]DSluong '!P750</f>
        <v>0</v>
      </c>
      <c r="T39" s="42">
        <f>'[1]DSluong '!Q750</f>
        <v>0</v>
      </c>
      <c r="U39" s="42">
        <f>'[1]DSluong '!R750</f>
        <v>0.2</v>
      </c>
      <c r="V39" s="42">
        <f>'[1]DSluong '!S750</f>
        <v>0</v>
      </c>
      <c r="W39" s="42">
        <f>'[1]DSluong '!T750</f>
        <v>2.1</v>
      </c>
      <c r="X39" s="42">
        <f>'[1]DSluong '!U750</f>
        <v>0</v>
      </c>
      <c r="Y39" s="42">
        <f>'[1]DSluong '!V750</f>
        <v>0</v>
      </c>
      <c r="Z39" s="42">
        <f>'[1]DSluong '!W750</f>
        <v>160.9494</v>
      </c>
      <c r="AA39" s="45">
        <f>'[1]DSluong '!X750</f>
        <v>3476507.0399999996</v>
      </c>
      <c r="AB39" s="45">
        <f>'[1]DSluong '!Y750</f>
        <v>535210.39439999999</v>
      </c>
      <c r="AC39" s="45">
        <f>'[1]DSluong '!Z750</f>
        <v>4011717.4343999997</v>
      </c>
      <c r="AD39" s="45">
        <f>'[1]Bảo vệ'!Q96</f>
        <v>160291.34160000001</v>
      </c>
      <c r="AE39" s="46">
        <f t="shared" si="20"/>
        <v>4172008.7759999996</v>
      </c>
      <c r="AF39" s="74">
        <v>8000</v>
      </c>
      <c r="AG39" s="74">
        <f t="shared" si="21"/>
        <v>176000</v>
      </c>
      <c r="AH39" s="74"/>
      <c r="AI39" s="74">
        <f t="shared" si="27"/>
        <v>176000</v>
      </c>
      <c r="AJ39" s="74">
        <f t="shared" si="22"/>
        <v>35000</v>
      </c>
      <c r="AK39" s="54">
        <v>10000</v>
      </c>
      <c r="AL39" s="61"/>
      <c r="AM39" s="61"/>
      <c r="AN39" s="61"/>
      <c r="AO39" s="74">
        <v>10000</v>
      </c>
      <c r="AP39" s="74">
        <v>15000</v>
      </c>
      <c r="AQ39" s="1">
        <v>1095975</v>
      </c>
      <c r="AR39" s="4">
        <f t="shared" si="23"/>
        <v>354382550</v>
      </c>
      <c r="AS39" s="4">
        <v>4382550</v>
      </c>
      <c r="AT39" s="74">
        <f t="shared" si="24"/>
        <v>350000000</v>
      </c>
      <c r="AU39" s="74"/>
      <c r="AV39" s="82">
        <v>350000000</v>
      </c>
      <c r="AW39" s="74"/>
      <c r="AX39" s="74"/>
      <c r="AY39" s="74">
        <v>36450</v>
      </c>
      <c r="AZ39" s="74"/>
      <c r="BA39" s="74"/>
      <c r="BB39" s="74"/>
      <c r="BC39" s="74"/>
      <c r="BD39" s="74">
        <f t="shared" si="14"/>
        <v>354382550</v>
      </c>
      <c r="BE39" s="74">
        <v>4769000</v>
      </c>
      <c r="BF39" s="4">
        <f t="shared" si="25"/>
        <v>354382550</v>
      </c>
      <c r="BG39" s="75"/>
      <c r="BI39" s="22"/>
    </row>
    <row r="40" spans="1:61" s="3" customFormat="1" ht="22.5" customHeight="1">
      <c r="A40" s="29">
        <v>6</v>
      </c>
      <c r="B40" s="111" t="s">
        <v>53</v>
      </c>
      <c r="C40" s="60">
        <f t="shared" si="26"/>
        <v>20</v>
      </c>
      <c r="D40" s="89">
        <v>1095991</v>
      </c>
      <c r="E40" s="29">
        <f>'[1]DSluong '!$A$774</f>
        <v>19</v>
      </c>
      <c r="F40" s="39">
        <v>1</v>
      </c>
      <c r="G40" s="40">
        <f>'[1]DSluong '!D774</f>
        <v>74.539999999999992</v>
      </c>
      <c r="H40" s="42">
        <f>'[1]DSluong '!E774</f>
        <v>0</v>
      </c>
      <c r="I40" s="39">
        <f>'[1]DSluong '!F774</f>
        <v>1.6</v>
      </c>
      <c r="J40" s="42">
        <f>'[1]DSluong '!G774</f>
        <v>9.5</v>
      </c>
      <c r="K40" s="39">
        <f>'[1]DSluong '!H774</f>
        <v>0.30000000000000004</v>
      </c>
      <c r="L40" s="62">
        <f>'[1]DSluong '!I774</f>
        <v>3.3099999999999996</v>
      </c>
      <c r="M40" s="42">
        <f>'[1]DSluong '!J774</f>
        <v>14.14986</v>
      </c>
      <c r="N40" s="44">
        <f>'[1]DSluong '!K774</f>
        <v>12.599999999999996</v>
      </c>
      <c r="O40" s="42">
        <f>'[1]DSluong '!L774</f>
        <v>50.821120000000015</v>
      </c>
      <c r="P40" s="44">
        <f>'[1]DSluong '!M774</f>
        <v>0.06</v>
      </c>
      <c r="Q40" s="42">
        <f>'[1]DSluong '!N774</f>
        <v>0.3216</v>
      </c>
      <c r="R40" s="42">
        <f>'[1]DSluong '!O774</f>
        <v>0</v>
      </c>
      <c r="S40" s="44">
        <f>'[1]DSluong '!P774</f>
        <v>0</v>
      </c>
      <c r="T40" s="42">
        <f>'[1]DSluong '!Q774</f>
        <v>0</v>
      </c>
      <c r="U40" s="42">
        <f>'[1]DSluong '!R774</f>
        <v>0</v>
      </c>
      <c r="V40" s="42">
        <f>'[1]DSluong '!S774</f>
        <v>0</v>
      </c>
      <c r="W40" s="42">
        <f>'[1]DSluong '!T774</f>
        <v>2.702</v>
      </c>
      <c r="X40" s="42">
        <f>'[1]DSluong '!U774</f>
        <v>0</v>
      </c>
      <c r="Y40" s="42">
        <f>'[1]DSluong '!V774</f>
        <v>15.199999999999996</v>
      </c>
      <c r="Z40" s="42">
        <f>'[1]DSluong '!W774</f>
        <v>169.13458</v>
      </c>
      <c r="AA40" s="45">
        <f>'[1]DSluong '!X774</f>
        <v>3653306.9279999994</v>
      </c>
      <c r="AB40" s="45">
        <f>'[1]DSluong '!Y774</f>
        <v>459943.77095999994</v>
      </c>
      <c r="AC40" s="45">
        <f>'[1]DSluong '!Z774</f>
        <v>4113250.6989600006</v>
      </c>
      <c r="AD40" s="45">
        <f>'[1]Bảo vệ'!Q103</f>
        <v>195742.56</v>
      </c>
      <c r="AE40" s="46">
        <f t="shared" si="20"/>
        <v>4308993.2589600002</v>
      </c>
      <c r="AF40" s="74">
        <v>8000</v>
      </c>
      <c r="AG40" s="78">
        <v>97000</v>
      </c>
      <c r="AH40" s="74"/>
      <c r="AI40" s="78">
        <v>97000</v>
      </c>
      <c r="AJ40" s="74">
        <f t="shared" si="22"/>
        <v>377000</v>
      </c>
      <c r="AK40" s="54">
        <v>10000</v>
      </c>
      <c r="AL40" s="50">
        <v>20000</v>
      </c>
      <c r="AM40" s="50">
        <v>30000</v>
      </c>
      <c r="AN40" s="50">
        <f>99000+95000+98000</f>
        <v>292000</v>
      </c>
      <c r="AO40" s="74">
        <v>10000</v>
      </c>
      <c r="AP40" s="74">
        <v>15000</v>
      </c>
      <c r="AQ40" s="1">
        <v>1095991</v>
      </c>
      <c r="AR40" s="4">
        <f t="shared" si="23"/>
        <v>134782910</v>
      </c>
      <c r="AS40" s="4">
        <v>4782910</v>
      </c>
      <c r="AT40" s="74">
        <f t="shared" si="24"/>
        <v>130000000</v>
      </c>
      <c r="AU40" s="74"/>
      <c r="AV40" s="82">
        <v>130000000</v>
      </c>
      <c r="AW40" s="74"/>
      <c r="AX40" s="74"/>
      <c r="AY40" s="74">
        <v>226800</v>
      </c>
      <c r="AZ40" s="74"/>
      <c r="BA40" s="74">
        <v>247290</v>
      </c>
      <c r="BB40" s="74"/>
      <c r="BC40" s="74"/>
      <c r="BD40" s="74">
        <f t="shared" si="14"/>
        <v>134782910</v>
      </c>
      <c r="BE40" s="74">
        <v>5387000</v>
      </c>
      <c r="BF40" s="4">
        <f t="shared" si="25"/>
        <v>134782910</v>
      </c>
      <c r="BG40" s="75"/>
      <c r="BI40" s="22"/>
    </row>
    <row r="41" spans="1:61" s="3" customFormat="1" ht="22.5" customHeight="1">
      <c r="A41" s="29">
        <v>7</v>
      </c>
      <c r="B41" s="111" t="s">
        <v>54</v>
      </c>
      <c r="C41" s="60">
        <f t="shared" si="26"/>
        <v>21</v>
      </c>
      <c r="D41" s="89">
        <v>1096007</v>
      </c>
      <c r="E41" s="29">
        <f>'[1]DSluong '!$A$795</f>
        <v>19</v>
      </c>
      <c r="F41" s="39">
        <v>2</v>
      </c>
      <c r="G41" s="40">
        <f>'[1]DSluong '!D795</f>
        <v>76.929999999999993</v>
      </c>
      <c r="H41" s="42">
        <f>'[1]DSluong '!E795</f>
        <v>0</v>
      </c>
      <c r="I41" s="39">
        <f>'[1]DSluong '!F795</f>
        <v>1.5999999999999999</v>
      </c>
      <c r="J41" s="42">
        <f>'[1]DSluong '!G795</f>
        <v>9.5</v>
      </c>
      <c r="K41" s="39">
        <f>'[1]DSluong '!H795</f>
        <v>0.30000000000000004</v>
      </c>
      <c r="L41" s="62">
        <f>'[1]DSluong '!I795</f>
        <v>3.4000000000000012</v>
      </c>
      <c r="M41" s="42">
        <f>'[1]DSluong '!J795</f>
        <v>14.527699999999998</v>
      </c>
      <c r="N41" s="44">
        <f>'[1]DSluong '!K795</f>
        <v>9</v>
      </c>
      <c r="O41" s="42">
        <f>'[1]DSluong '!L795</f>
        <v>37.334999999999994</v>
      </c>
      <c r="P41" s="44">
        <f>'[1]DSluong '!M795</f>
        <v>0</v>
      </c>
      <c r="Q41" s="42">
        <f>'[1]DSluong '!N795</f>
        <v>0</v>
      </c>
      <c r="R41" s="42">
        <f>'[1]DSluong '!O795</f>
        <v>0</v>
      </c>
      <c r="S41" s="44">
        <f>'[1]DSluong '!P795</f>
        <v>0</v>
      </c>
      <c r="T41" s="42">
        <f>'[1]DSluong '!Q795</f>
        <v>0</v>
      </c>
      <c r="U41" s="42">
        <f>'[1]DSluong '!R795</f>
        <v>0</v>
      </c>
      <c r="V41" s="42">
        <f>'[1]DSluong '!S795</f>
        <v>0</v>
      </c>
      <c r="W41" s="42">
        <f>'[1]DSluong '!T795</f>
        <v>0</v>
      </c>
      <c r="X41" s="42">
        <f>'[1]DSluong '!U795</f>
        <v>0</v>
      </c>
      <c r="Y41" s="42">
        <f>'[1]DSluong '!V795</f>
        <v>0</v>
      </c>
      <c r="Z41" s="42">
        <f>'[1]DSluong '!W795</f>
        <v>140.1927</v>
      </c>
      <c r="AA41" s="45">
        <f>'[1]DSluong '!X795</f>
        <v>3028162.3200000003</v>
      </c>
      <c r="AB41" s="45">
        <f>'[1]DSluong '!Y795</f>
        <v>472360.8851999999</v>
      </c>
      <c r="AC41" s="45">
        <f>'[1]DSluong '!Z795</f>
        <v>3500523.2052000007</v>
      </c>
      <c r="AD41" s="45">
        <f>'[1]Bảo vệ'!Q110</f>
        <v>146184.47999999998</v>
      </c>
      <c r="AE41" s="46">
        <f t="shared" si="20"/>
        <v>3646707.6852000006</v>
      </c>
      <c r="AF41" s="74">
        <v>8000</v>
      </c>
      <c r="AG41" s="74">
        <f t="shared" si="21"/>
        <v>152000</v>
      </c>
      <c r="AH41" s="74"/>
      <c r="AI41" s="74">
        <f>AG41</f>
        <v>152000</v>
      </c>
      <c r="AJ41" s="74">
        <f t="shared" si="22"/>
        <v>35000</v>
      </c>
      <c r="AK41" s="54">
        <v>10000</v>
      </c>
      <c r="AL41" s="61"/>
      <c r="AM41" s="61"/>
      <c r="AN41" s="61"/>
      <c r="AO41" s="74">
        <v>10000</v>
      </c>
      <c r="AP41" s="74">
        <v>15000</v>
      </c>
      <c r="AQ41" s="1">
        <v>1096007</v>
      </c>
      <c r="AR41" s="4">
        <f t="shared" si="23"/>
        <v>703833600</v>
      </c>
      <c r="AS41" s="4">
        <v>3833600</v>
      </c>
      <c r="AT41" s="74">
        <f t="shared" si="24"/>
        <v>700000000</v>
      </c>
      <c r="AU41" s="74"/>
      <c r="AV41" s="82">
        <v>700000000</v>
      </c>
      <c r="AW41" s="74"/>
      <c r="AX41" s="74"/>
      <c r="AY41" s="74">
        <v>5400</v>
      </c>
      <c r="AZ41" s="74"/>
      <c r="BA41" s="74"/>
      <c r="BB41" s="74"/>
      <c r="BC41" s="74"/>
      <c r="BD41" s="74">
        <f t="shared" si="14"/>
        <v>703833600</v>
      </c>
      <c r="BE41" s="74">
        <v>4539000</v>
      </c>
      <c r="BF41" s="4">
        <f t="shared" si="25"/>
        <v>703833600</v>
      </c>
      <c r="BG41" s="75"/>
      <c r="BI41" s="22"/>
    </row>
    <row r="42" spans="1:61" s="3" customFormat="1" ht="22.5" customHeight="1">
      <c r="A42" s="29">
        <v>8</v>
      </c>
      <c r="B42" s="111" t="s">
        <v>1</v>
      </c>
      <c r="C42" s="60">
        <f t="shared" si="26"/>
        <v>23</v>
      </c>
      <c r="D42" s="89">
        <v>1096012</v>
      </c>
      <c r="E42" s="29">
        <f>'[1]DSluong '!$A$816</f>
        <v>22</v>
      </c>
      <c r="F42" s="39">
        <v>1</v>
      </c>
      <c r="G42" s="40">
        <f>'[1]DSluong '!D816</f>
        <v>107.85</v>
      </c>
      <c r="H42" s="42">
        <f>'[1]DSluong '!E816</f>
        <v>0</v>
      </c>
      <c r="I42" s="39">
        <f>'[1]DSluong '!F816</f>
        <v>2.0999999999999996</v>
      </c>
      <c r="J42" s="42">
        <f>'[1]DSluong '!G816</f>
        <v>14</v>
      </c>
      <c r="K42" s="39">
        <f>'[1]DSluong '!H816</f>
        <v>0.30000000000000004</v>
      </c>
      <c r="L42" s="62">
        <f>'[1]DSluong '!I816</f>
        <v>4.41</v>
      </c>
      <c r="M42" s="42">
        <f>'[1]DSluong '!J816</f>
        <v>18.821199999999997</v>
      </c>
      <c r="N42" s="44">
        <f>'[1]DSluong '!K816</f>
        <v>16.999999999999996</v>
      </c>
      <c r="O42" s="42">
        <f>'[1]DSluong '!L816</f>
        <v>66.728999999999999</v>
      </c>
      <c r="P42" s="44">
        <f>'[1]DSluong '!M816</f>
        <v>0</v>
      </c>
      <c r="Q42" s="42">
        <f>'[1]DSluong '!N816</f>
        <v>0</v>
      </c>
      <c r="R42" s="42">
        <f>'[1]DSluong '!O816</f>
        <v>0</v>
      </c>
      <c r="S42" s="44">
        <f>'[1]DSluong '!P816</f>
        <v>0</v>
      </c>
      <c r="T42" s="42">
        <f>'[1]DSluong '!Q816</f>
        <v>0</v>
      </c>
      <c r="U42" s="42">
        <f>'[1]DSluong '!R816</f>
        <v>0</v>
      </c>
      <c r="V42" s="42">
        <f>'[1]DSluong '!S816</f>
        <v>32</v>
      </c>
      <c r="W42" s="42">
        <f>'[1]DSluong '!T816</f>
        <v>3.3809999999999993</v>
      </c>
      <c r="X42" s="42">
        <f>'[1]DSluong '!U816</f>
        <v>316.09999999999997</v>
      </c>
      <c r="Y42" s="42">
        <f>'[1]DSluong '!V816</f>
        <v>17.099999999999998</v>
      </c>
      <c r="Z42" s="42">
        <f>'[1]DSluong '!W816</f>
        <v>230.28120000000001</v>
      </c>
      <c r="AA42" s="45">
        <f>'[1]DSluong '!X816</f>
        <v>3832234.1999999997</v>
      </c>
      <c r="AB42" s="45">
        <f>'[1]DSluong '!Y816</f>
        <v>505922.38199999998</v>
      </c>
      <c r="AC42" s="45">
        <f>'[1]DSluong '!Z816</f>
        <v>4338156.5819999995</v>
      </c>
      <c r="AD42" s="45">
        <f>'[1]Bảo vệ'!Q108</f>
        <v>95500.08</v>
      </c>
      <c r="AE42" s="46">
        <f t="shared" si="20"/>
        <v>4433656.6619999995</v>
      </c>
      <c r="AF42" s="74">
        <v>8000</v>
      </c>
      <c r="AG42" s="78">
        <v>166000</v>
      </c>
      <c r="AH42" s="74"/>
      <c r="AI42" s="78">
        <f>AG42</f>
        <v>166000</v>
      </c>
      <c r="AJ42" s="74">
        <f t="shared" si="22"/>
        <v>453000</v>
      </c>
      <c r="AK42" s="54">
        <v>10000</v>
      </c>
      <c r="AL42" s="50">
        <v>20000</v>
      </c>
      <c r="AM42" s="50">
        <v>80000</v>
      </c>
      <c r="AN42" s="50">
        <f>228000+90000</f>
        <v>318000</v>
      </c>
      <c r="AO42" s="74">
        <v>10000</v>
      </c>
      <c r="AP42" s="74">
        <v>15000</v>
      </c>
      <c r="AQ42" s="1">
        <v>1096012</v>
      </c>
      <c r="AR42" s="4">
        <f t="shared" si="23"/>
        <v>195052400</v>
      </c>
      <c r="AS42" s="4">
        <v>5052400</v>
      </c>
      <c r="AT42" s="74">
        <f t="shared" si="24"/>
        <v>190000000</v>
      </c>
      <c r="AU42" s="74"/>
      <c r="AV42" s="82">
        <v>190000000</v>
      </c>
      <c r="AW42" s="74"/>
      <c r="AX42" s="74"/>
      <c r="AY42" s="74">
        <v>48600</v>
      </c>
      <c r="AZ42" s="74"/>
      <c r="BA42" s="74"/>
      <c r="BB42" s="74"/>
      <c r="BC42" s="74"/>
      <c r="BD42" s="74">
        <f t="shared" si="14"/>
        <v>195052400</v>
      </c>
      <c r="BE42" s="74">
        <v>5291000</v>
      </c>
      <c r="BF42" s="4">
        <f t="shared" si="25"/>
        <v>195052400</v>
      </c>
      <c r="BG42" s="75"/>
      <c r="BI42" s="22"/>
    </row>
    <row r="43" spans="1:61" s="3" customFormat="1" ht="22.5" customHeight="1">
      <c r="A43" s="29">
        <v>9</v>
      </c>
      <c r="B43" s="111" t="s">
        <v>2</v>
      </c>
      <c r="C43" s="60">
        <f t="shared" si="26"/>
        <v>14</v>
      </c>
      <c r="D43" s="89">
        <v>1031112</v>
      </c>
      <c r="E43" s="29">
        <f>'[1]DSluong '!A846</f>
        <v>12</v>
      </c>
      <c r="F43" s="39">
        <v>2</v>
      </c>
      <c r="G43" s="40">
        <f>'[1]DSluong '!D846</f>
        <v>46.63</v>
      </c>
      <c r="H43" s="42">
        <f>'[1]DSluong '!E846</f>
        <v>3.66</v>
      </c>
      <c r="I43" s="39">
        <f>'[1]DSluong '!F846</f>
        <v>1.1499999999999999</v>
      </c>
      <c r="J43" s="42">
        <f>'[1]DSluong '!G846</f>
        <v>6</v>
      </c>
      <c r="K43" s="39">
        <f>'[1]DSluong '!H846</f>
        <v>0.1</v>
      </c>
      <c r="L43" s="62">
        <f>'[1]DSluong '!I846</f>
        <v>1.7799999999999998</v>
      </c>
      <c r="M43" s="42">
        <f>'[1]DSluong '!J846</f>
        <v>7.8014999999999999</v>
      </c>
      <c r="N43" s="44">
        <f>'[1]DSluong '!K846</f>
        <v>5</v>
      </c>
      <c r="O43" s="42">
        <f>'[1]DSluong '!L846</f>
        <v>20.76</v>
      </c>
      <c r="P43" s="44">
        <f>'[1]DSluong '!M846</f>
        <v>0</v>
      </c>
      <c r="Q43" s="42">
        <f>'[1]DSluong '!N846</f>
        <v>0</v>
      </c>
      <c r="R43" s="42">
        <f>'[1]DSluong '!O846</f>
        <v>0</v>
      </c>
      <c r="S43" s="44">
        <f>'[1]DSluong '!P846</f>
        <v>0</v>
      </c>
      <c r="T43" s="42">
        <f>'[1]DSluong '!Q846</f>
        <v>0</v>
      </c>
      <c r="U43" s="42">
        <f>'[1]DSluong '!R846</f>
        <v>0</v>
      </c>
      <c r="V43" s="42">
        <f>'[1]DSluong '!S846</f>
        <v>0</v>
      </c>
      <c r="W43" s="42">
        <f>'[1]DSluong '!T846</f>
        <v>0</v>
      </c>
      <c r="X43" s="42">
        <f>'[1]DSluong '!U846</f>
        <v>0</v>
      </c>
      <c r="Y43" s="42">
        <f>'[1]DSluong '!V846</f>
        <v>0</v>
      </c>
      <c r="Z43" s="42">
        <f>'[1]DSluong '!W846</f>
        <v>86.101499999999987</v>
      </c>
      <c r="AA43" s="45">
        <f>'[1]DSluong '!X846</f>
        <v>1859792.4</v>
      </c>
      <c r="AB43" s="45">
        <f>'[1]DSluong '!Y846</f>
        <v>300709.85399999999</v>
      </c>
      <c r="AC43" s="45">
        <f>'[1]DSluong '!Z846</f>
        <v>2160502.2540000002</v>
      </c>
      <c r="AD43" s="45">
        <f>'[1]Bảo vệ'!Q84</f>
        <v>107889.59999999999</v>
      </c>
      <c r="AE43" s="46">
        <f t="shared" si="20"/>
        <v>2268391.8540000003</v>
      </c>
      <c r="AF43" s="74">
        <v>8000</v>
      </c>
      <c r="AG43" s="74">
        <f t="shared" si="21"/>
        <v>96000</v>
      </c>
      <c r="AH43" s="74"/>
      <c r="AI43" s="74">
        <v>96000</v>
      </c>
      <c r="AJ43" s="74">
        <f t="shared" si="22"/>
        <v>35000</v>
      </c>
      <c r="AK43" s="54">
        <v>10000</v>
      </c>
      <c r="AL43" s="61"/>
      <c r="AM43" s="61"/>
      <c r="AN43" s="61"/>
      <c r="AO43" s="74">
        <v>10000</v>
      </c>
      <c r="AP43" s="74">
        <v>15000</v>
      </c>
      <c r="AQ43" s="1">
        <v>1031112</v>
      </c>
      <c r="AR43" s="4">
        <f t="shared" si="23"/>
        <v>362390800</v>
      </c>
      <c r="AS43" s="4">
        <v>2390800</v>
      </c>
      <c r="AT43" s="74">
        <f t="shared" si="24"/>
        <v>360000000</v>
      </c>
      <c r="AU43" s="74"/>
      <c r="AV43" s="82">
        <v>360000000</v>
      </c>
      <c r="AW43" s="74"/>
      <c r="AX43" s="74"/>
      <c r="AY43" s="74">
        <v>16200</v>
      </c>
      <c r="AZ43" s="74"/>
      <c r="BA43" s="74"/>
      <c r="BB43" s="74"/>
      <c r="BC43" s="74"/>
      <c r="BD43" s="74">
        <f t="shared" si="14"/>
        <v>362390800</v>
      </c>
      <c r="BE43" s="74">
        <v>2767000</v>
      </c>
      <c r="BF43" s="4">
        <f t="shared" si="25"/>
        <v>362390800</v>
      </c>
      <c r="BG43" s="75"/>
      <c r="BI43" s="22"/>
    </row>
    <row r="44" spans="1:61" s="3" customFormat="1" ht="22.5" customHeight="1">
      <c r="A44" s="29">
        <v>10</v>
      </c>
      <c r="B44" s="111" t="s">
        <v>3</v>
      </c>
      <c r="C44" s="60">
        <f t="shared" si="26"/>
        <v>48</v>
      </c>
      <c r="D44" s="89">
        <v>1029638</v>
      </c>
      <c r="E44" s="29">
        <f>'[1]DSluong '!A860</f>
        <v>46</v>
      </c>
      <c r="F44" s="39">
        <v>2</v>
      </c>
      <c r="G44" s="40">
        <f>'[1]DSluong '!D860</f>
        <v>195.49</v>
      </c>
      <c r="H44" s="42">
        <f>'[1]DSluong '!E860</f>
        <v>0</v>
      </c>
      <c r="I44" s="39">
        <f>'[1]DSluong '!F860</f>
        <v>3.15</v>
      </c>
      <c r="J44" s="42">
        <f>'[1]DSluong '!G860</f>
        <v>23</v>
      </c>
      <c r="K44" s="39">
        <f>'[1]DSluong '!H860</f>
        <v>0.1</v>
      </c>
      <c r="L44" s="62">
        <f>'[1]DSluong '!I860</f>
        <v>8.9499999999999993</v>
      </c>
      <c r="M44" s="42">
        <f>'[1]DSluong '!J860</f>
        <v>41.313959000000004</v>
      </c>
      <c r="N44" s="44">
        <f>'[1]DSluong '!K860</f>
        <v>22</v>
      </c>
      <c r="O44" s="42">
        <f>'[1]DSluong '!L860</f>
        <v>95.971299999999999</v>
      </c>
      <c r="P44" s="44">
        <f>'[1]DSluong '!M860</f>
        <v>0.29000000000000004</v>
      </c>
      <c r="Q44" s="42">
        <f>'[1]DSluong '!N860</f>
        <v>1.4226000000000001</v>
      </c>
      <c r="R44" s="42">
        <f>'[1]DSluong '!O860</f>
        <v>0</v>
      </c>
      <c r="S44" s="44">
        <f>'[1]DSluong '!P860</f>
        <v>0</v>
      </c>
      <c r="T44" s="42">
        <f>'[1]DSluong '!Q860</f>
        <v>0</v>
      </c>
      <c r="U44" s="42">
        <f>'[1]DSluong '!R860</f>
        <v>0.2</v>
      </c>
      <c r="V44" s="42">
        <f>'[1]DSluong '!S860</f>
        <v>0</v>
      </c>
      <c r="W44" s="42">
        <f>'[1]DSluong '!T860</f>
        <v>0</v>
      </c>
      <c r="X44" s="42">
        <f>'[1]DSluong '!U860</f>
        <v>0</v>
      </c>
      <c r="Y44" s="42">
        <f>'[1]DSluong '!V860</f>
        <v>0</v>
      </c>
      <c r="Z44" s="42">
        <f>'[1]DSluong '!W860</f>
        <v>360.64785899999987</v>
      </c>
      <c r="AA44" s="45">
        <f>'[1]DSluong '!X860</f>
        <v>7789993.7544000009</v>
      </c>
      <c r="AB44" s="45">
        <f>'[1]DSluong '!Y860</f>
        <v>1225227.4134840004</v>
      </c>
      <c r="AC44" s="45">
        <f>'[1]DSluong '!Z860</f>
        <v>9015221.1678839996</v>
      </c>
      <c r="AD44" s="45">
        <f>'[1]Bảo vệ'!Q76</f>
        <v>107889.59999999999</v>
      </c>
      <c r="AE44" s="46">
        <f t="shared" si="20"/>
        <v>9123110.7678839993</v>
      </c>
      <c r="AF44" s="74">
        <v>8000</v>
      </c>
      <c r="AG44" s="74">
        <f t="shared" si="21"/>
        <v>368000</v>
      </c>
      <c r="AH44" s="74"/>
      <c r="AI44" s="74">
        <f t="shared" si="27"/>
        <v>368000</v>
      </c>
      <c r="AJ44" s="74">
        <f t="shared" si="22"/>
        <v>115000</v>
      </c>
      <c r="AK44" s="54">
        <v>20000</v>
      </c>
      <c r="AL44" s="50">
        <v>20000</v>
      </c>
      <c r="AM44" s="61"/>
      <c r="AN44" s="50">
        <v>50000</v>
      </c>
      <c r="AO44" s="74">
        <v>10000</v>
      </c>
      <c r="AP44" s="74">
        <v>15000</v>
      </c>
      <c r="AQ44" s="1">
        <v>1029638</v>
      </c>
      <c r="AR44" s="4">
        <f t="shared" si="23"/>
        <v>107605630</v>
      </c>
      <c r="AS44" s="4">
        <v>9605630</v>
      </c>
      <c r="AT44" s="74">
        <f t="shared" si="24"/>
        <v>98000000</v>
      </c>
      <c r="AU44" s="74"/>
      <c r="AV44" s="82">
        <v>98000000</v>
      </c>
      <c r="AW44" s="74"/>
      <c r="AX44" s="74"/>
      <c r="AY44" s="74">
        <v>76050</v>
      </c>
      <c r="AZ44" s="74"/>
      <c r="BA44" s="74"/>
      <c r="BB44" s="74">
        <v>4320</v>
      </c>
      <c r="BC44" s="74"/>
      <c r="BD44" s="74">
        <f t="shared" si="14"/>
        <v>107605630</v>
      </c>
      <c r="BE44" s="74">
        <v>9784000</v>
      </c>
      <c r="BF44" s="4">
        <f t="shared" si="25"/>
        <v>107605630</v>
      </c>
      <c r="BG44" s="75"/>
      <c r="BI44" s="22"/>
    </row>
    <row r="45" spans="1:61" s="3" customFormat="1" ht="22.5" customHeight="1">
      <c r="A45" s="29">
        <v>11</v>
      </c>
      <c r="B45" s="111" t="s">
        <v>4</v>
      </c>
      <c r="C45" s="60">
        <f t="shared" si="26"/>
        <v>55</v>
      </c>
      <c r="D45" s="89">
        <v>1029788</v>
      </c>
      <c r="E45" s="29">
        <f>'[1]DSluong '!A908</f>
        <v>52</v>
      </c>
      <c r="F45" s="39">
        <v>3</v>
      </c>
      <c r="G45" s="40">
        <f>'[1]DSluong '!D908</f>
        <v>222.50000000000009</v>
      </c>
      <c r="H45" s="42">
        <f>'[1]DSluong '!E908</f>
        <v>0</v>
      </c>
      <c r="I45" s="39">
        <f>'[1]DSluong '!F908</f>
        <v>3.25</v>
      </c>
      <c r="J45" s="42">
        <f>'[1]DSluong '!G908</f>
        <v>26</v>
      </c>
      <c r="K45" s="39">
        <f>'[1]DSluong '!H908</f>
        <v>0.60000000000000009</v>
      </c>
      <c r="L45" s="62">
        <f>'[1]DSluong '!I908</f>
        <v>10.250000000000002</v>
      </c>
      <c r="M45" s="42">
        <f>'[1]DSluong '!J908</f>
        <v>47.647469000000008</v>
      </c>
      <c r="N45" s="44">
        <f>'[1]DSluong '!K908</f>
        <v>24.5</v>
      </c>
      <c r="O45" s="42">
        <f>'[1]DSluong '!L908</f>
        <v>108.57055000000001</v>
      </c>
      <c r="P45" s="44">
        <f>'[1]DSluong '!M908</f>
        <v>0.13</v>
      </c>
      <c r="Q45" s="42">
        <f>'[1]DSluong '!N908</f>
        <v>0.6411</v>
      </c>
      <c r="R45" s="42">
        <f>'[1]DSluong '!O908</f>
        <v>0</v>
      </c>
      <c r="S45" s="44">
        <f>'[1]DSluong '!P908</f>
        <v>0</v>
      </c>
      <c r="T45" s="42">
        <f>'[1]DSluong '!Q908</f>
        <v>0</v>
      </c>
      <c r="U45" s="42">
        <f>'[1]DSluong '!R908</f>
        <v>0</v>
      </c>
      <c r="V45" s="42">
        <f>'[1]DSluong '!S908</f>
        <v>0</v>
      </c>
      <c r="W45" s="42">
        <f>'[1]DSluong '!T908</f>
        <v>0</v>
      </c>
      <c r="X45" s="42">
        <f>'[1]DSluong '!U908</f>
        <v>0</v>
      </c>
      <c r="Y45" s="42">
        <f>'[1]DSluong '!V908</f>
        <v>0</v>
      </c>
      <c r="Z45" s="42">
        <f>'[1]DSluong '!W908</f>
        <v>409.20911900000004</v>
      </c>
      <c r="AA45" s="45">
        <f>'[1]DSluong '!X908</f>
        <v>8838916.9703999981</v>
      </c>
      <c r="AB45" s="45">
        <f>'[1]DSluong '!Y908</f>
        <v>1391019.7762440003</v>
      </c>
      <c r="AC45" s="45">
        <f>'[1]DSluong '!Z908</f>
        <v>10229936.746643998</v>
      </c>
      <c r="AD45" s="45">
        <f>'[1]Bảo vệ'!Q79</f>
        <v>107889.59999999999</v>
      </c>
      <c r="AE45" s="46">
        <f t="shared" si="20"/>
        <v>10337826.346643997</v>
      </c>
      <c r="AF45" s="74">
        <v>8000</v>
      </c>
      <c r="AG45" s="74">
        <f t="shared" si="21"/>
        <v>416000</v>
      </c>
      <c r="AH45" s="74"/>
      <c r="AI45" s="74">
        <f t="shared" si="27"/>
        <v>416000</v>
      </c>
      <c r="AJ45" s="74">
        <f t="shared" si="22"/>
        <v>45000</v>
      </c>
      <c r="AK45" s="54">
        <v>20000</v>
      </c>
      <c r="AL45" s="50"/>
      <c r="AM45" s="61"/>
      <c r="AN45" s="61"/>
      <c r="AO45" s="74">
        <v>10000</v>
      </c>
      <c r="AP45" s="74">
        <v>15000</v>
      </c>
      <c r="AQ45" s="1">
        <v>1029788</v>
      </c>
      <c r="AR45" s="4">
        <f t="shared" si="23"/>
        <v>344798860</v>
      </c>
      <c r="AS45" s="4">
        <v>10798860</v>
      </c>
      <c r="AT45" s="74">
        <f t="shared" si="24"/>
        <v>334000000</v>
      </c>
      <c r="AU45" s="74"/>
      <c r="AV45" s="82">
        <v>334000000</v>
      </c>
      <c r="AW45" s="74"/>
      <c r="AX45" s="74"/>
      <c r="AY45" s="74">
        <v>13500</v>
      </c>
      <c r="AZ45" s="74"/>
      <c r="BA45" s="74"/>
      <c r="BB45" s="74">
        <v>8640</v>
      </c>
      <c r="BC45" s="74"/>
      <c r="BD45" s="74">
        <f t="shared" si="14"/>
        <v>344798860</v>
      </c>
      <c r="BE45" s="74">
        <v>11155000</v>
      </c>
      <c r="BF45" s="4">
        <f t="shared" si="25"/>
        <v>344798860</v>
      </c>
      <c r="BG45" s="75"/>
      <c r="BI45" s="22"/>
    </row>
    <row r="46" spans="1:61" s="3" customFormat="1" ht="22.5" customHeight="1">
      <c r="A46" s="29">
        <v>12</v>
      </c>
      <c r="B46" s="111" t="s">
        <v>5</v>
      </c>
      <c r="C46" s="60">
        <f t="shared" si="26"/>
        <v>41</v>
      </c>
      <c r="D46" s="89">
        <v>1029632</v>
      </c>
      <c r="E46" s="29">
        <f>'[1]DSluong '!A962</f>
        <v>38</v>
      </c>
      <c r="F46" s="39">
        <v>3</v>
      </c>
      <c r="G46" s="40">
        <f>'[1]DSluong '!D962</f>
        <v>158.09</v>
      </c>
      <c r="H46" s="42">
        <f>'[1]DSluong '!E962</f>
        <v>0</v>
      </c>
      <c r="I46" s="39">
        <f>'[1]DSluong '!F962</f>
        <v>2.5500000000000003</v>
      </c>
      <c r="J46" s="42">
        <f>'[1]DSluong '!G962</f>
        <v>19</v>
      </c>
      <c r="K46" s="39">
        <f>'[1]DSluong '!H962</f>
        <v>0.6</v>
      </c>
      <c r="L46" s="62">
        <f>'[1]DSluong '!I962</f>
        <v>6.8900000000000015</v>
      </c>
      <c r="M46" s="42">
        <f>'[1]DSluong '!J962</f>
        <v>30.944179999999996</v>
      </c>
      <c r="N46" s="44">
        <f>'[1]DSluong '!K962</f>
        <v>18</v>
      </c>
      <c r="O46" s="42">
        <f>'[1]DSluong '!L962</f>
        <v>76.72450000000002</v>
      </c>
      <c r="P46" s="44">
        <f>'[1]DSluong '!M962</f>
        <v>0.05</v>
      </c>
      <c r="Q46" s="42">
        <f>'[1]DSluong '!N962</f>
        <v>0.24900000000000003</v>
      </c>
      <c r="R46" s="42">
        <f>'[1]DSluong '!O962</f>
        <v>0</v>
      </c>
      <c r="S46" s="44">
        <f>'[1]DSluong '!P962</f>
        <v>0</v>
      </c>
      <c r="T46" s="42">
        <f>'[1]DSluong '!Q962</f>
        <v>0</v>
      </c>
      <c r="U46" s="42">
        <f>'[1]DSluong '!R962</f>
        <v>0</v>
      </c>
      <c r="V46" s="42">
        <f>'[1]DSluong '!S962</f>
        <v>0</v>
      </c>
      <c r="W46" s="42">
        <f>'[1]DSluong '!T962</f>
        <v>0</v>
      </c>
      <c r="X46" s="42">
        <f>'[1]DSluong '!U962</f>
        <v>0</v>
      </c>
      <c r="Y46" s="42">
        <f>'[1]DSluong '!V962</f>
        <v>0</v>
      </c>
      <c r="Z46" s="42">
        <f>'[1]DSluong '!W962</f>
        <v>288.15768000000008</v>
      </c>
      <c r="AA46" s="45">
        <f>'[1]DSluong '!X962</f>
        <v>6224205.8880000003</v>
      </c>
      <c r="AB46" s="45">
        <f>'[1]DSluong '!Y962</f>
        <v>973745.22168000019</v>
      </c>
      <c r="AC46" s="45">
        <f>'[1]DSluong '!Z962</f>
        <v>7197951.1096799998</v>
      </c>
      <c r="AD46" s="45">
        <f>'[1]Bảo vệ'!Q89</f>
        <v>161834.4</v>
      </c>
      <c r="AE46" s="46">
        <f t="shared" si="20"/>
        <v>7359785.5096800001</v>
      </c>
      <c r="AF46" s="74">
        <v>8000</v>
      </c>
      <c r="AG46" s="74">
        <f t="shared" si="21"/>
        <v>304000</v>
      </c>
      <c r="AH46" s="74"/>
      <c r="AI46" s="74">
        <f t="shared" si="27"/>
        <v>304000</v>
      </c>
      <c r="AJ46" s="74">
        <f t="shared" si="22"/>
        <v>45000</v>
      </c>
      <c r="AK46" s="54">
        <v>20000</v>
      </c>
      <c r="AL46" s="50"/>
      <c r="AM46" s="50"/>
      <c r="AN46" s="50"/>
      <c r="AO46" s="74">
        <v>10000</v>
      </c>
      <c r="AP46" s="74">
        <v>15000</v>
      </c>
      <c r="AQ46" s="1">
        <v>1029632</v>
      </c>
      <c r="AR46" s="4">
        <f t="shared" si="23"/>
        <v>313709050</v>
      </c>
      <c r="AS46" s="4">
        <v>7709050</v>
      </c>
      <c r="AT46" s="74">
        <f t="shared" si="24"/>
        <v>306000000</v>
      </c>
      <c r="AU46" s="74"/>
      <c r="AV46" s="82">
        <v>306000000</v>
      </c>
      <c r="AW46" s="74"/>
      <c r="AX46" s="74"/>
      <c r="AY46" s="74">
        <v>22950</v>
      </c>
      <c r="AZ46" s="74"/>
      <c r="BA46" s="74"/>
      <c r="BB46" s="74"/>
      <c r="BC46" s="74"/>
      <c r="BD46" s="74">
        <f t="shared" si="14"/>
        <v>313709050</v>
      </c>
      <c r="BE46" s="74">
        <v>8038000</v>
      </c>
      <c r="BF46" s="4">
        <f t="shared" si="25"/>
        <v>313709050</v>
      </c>
      <c r="BG46" s="75"/>
      <c r="BI46" s="22"/>
    </row>
    <row r="47" spans="1:61" s="3" customFormat="1" ht="22.5" customHeight="1">
      <c r="A47" s="29">
        <v>13</v>
      </c>
      <c r="B47" s="111" t="s">
        <v>6</v>
      </c>
      <c r="C47" s="60">
        <f t="shared" si="26"/>
        <v>39</v>
      </c>
      <c r="D47" s="89">
        <v>1031115</v>
      </c>
      <c r="E47" s="29">
        <f>'[1]DSluong '!A1002</f>
        <v>38</v>
      </c>
      <c r="F47" s="39">
        <v>1</v>
      </c>
      <c r="G47" s="40">
        <f>'[1]DSluong '!D1002</f>
        <v>154.25000000000003</v>
      </c>
      <c r="H47" s="42">
        <f>'[1]DSluong '!E1002</f>
        <v>0</v>
      </c>
      <c r="I47" s="39">
        <f>'[1]DSluong '!F1002</f>
        <v>2.5499999999999998</v>
      </c>
      <c r="J47" s="42">
        <f>'[1]DSluong '!G1002</f>
        <v>19</v>
      </c>
      <c r="K47" s="39">
        <f>'[1]DSluong '!H1002</f>
        <v>0.6</v>
      </c>
      <c r="L47" s="62">
        <f>'[1]DSluong '!I1002</f>
        <v>6.1000000000000005</v>
      </c>
      <c r="M47" s="42">
        <f>'[1]DSluong '!J1002</f>
        <v>26.756898000000003</v>
      </c>
      <c r="N47" s="44">
        <f>'[1]DSluong '!K1002</f>
        <v>17</v>
      </c>
      <c r="O47" s="42">
        <f>'[1]DSluong '!L1002</f>
        <v>72.208899999999986</v>
      </c>
      <c r="P47" s="44">
        <f>'[1]DSluong '!M1002</f>
        <v>0.22</v>
      </c>
      <c r="Q47" s="42">
        <f>'[1]DSluong '!N1002</f>
        <v>1.0956000000000001</v>
      </c>
      <c r="R47" s="42">
        <f>'[1]DSluong '!O1002</f>
        <v>0</v>
      </c>
      <c r="S47" s="44">
        <f>'[1]DSluong '!P1002</f>
        <v>0</v>
      </c>
      <c r="T47" s="42">
        <f>'[1]DSluong '!Q1002</f>
        <v>0</v>
      </c>
      <c r="U47" s="42">
        <f>'[1]DSluong '!R1002</f>
        <v>0</v>
      </c>
      <c r="V47" s="42">
        <f>'[1]DSluong '!S1002</f>
        <v>0</v>
      </c>
      <c r="W47" s="42">
        <f>'[1]DSluong '!T1002</f>
        <v>0</v>
      </c>
      <c r="X47" s="42">
        <f>'[1]DSluong '!U1002</f>
        <v>0</v>
      </c>
      <c r="Y47" s="42">
        <f>'[1]DSluong '!V1002</f>
        <v>0</v>
      </c>
      <c r="Z47" s="42">
        <f>'[1]DSluong '!W1002</f>
        <v>276.46139800000009</v>
      </c>
      <c r="AA47" s="45">
        <f>'[1]DSluong '!X1002</f>
        <v>5971566.196800001</v>
      </c>
      <c r="AB47" s="45">
        <f>'[1]DSluong '!Y1002</f>
        <v>937296.0798480002</v>
      </c>
      <c r="AC47" s="45">
        <f>'[1]DSluong '!Z1002</f>
        <v>6908862.2766479999</v>
      </c>
      <c r="AD47" s="45">
        <f>'[1]Bảo vệ'!Q82</f>
        <v>53944.799999999996</v>
      </c>
      <c r="AE47" s="46">
        <f t="shared" si="20"/>
        <v>6962807.0766479997</v>
      </c>
      <c r="AF47" s="74">
        <v>8000</v>
      </c>
      <c r="AG47" s="74">
        <f t="shared" si="21"/>
        <v>304000</v>
      </c>
      <c r="AH47" s="74"/>
      <c r="AI47" s="74">
        <f t="shared" si="27"/>
        <v>304000</v>
      </c>
      <c r="AJ47" s="74">
        <f t="shared" si="22"/>
        <v>65000</v>
      </c>
      <c r="AK47" s="54">
        <v>20000</v>
      </c>
      <c r="AL47" s="50">
        <v>20000</v>
      </c>
      <c r="AM47" s="61"/>
      <c r="AN47" s="61"/>
      <c r="AO47" s="74">
        <v>10000</v>
      </c>
      <c r="AP47" s="74">
        <v>15000</v>
      </c>
      <c r="AQ47" s="1">
        <v>1031115</v>
      </c>
      <c r="AR47" s="4">
        <f t="shared" si="23"/>
        <v>409331750</v>
      </c>
      <c r="AS47" s="4">
        <v>7331750</v>
      </c>
      <c r="AT47" s="74">
        <f t="shared" si="24"/>
        <v>402000000</v>
      </c>
      <c r="AU47" s="74"/>
      <c r="AV47" s="82">
        <v>402000000</v>
      </c>
      <c r="AW47" s="74"/>
      <c r="AX47" s="74"/>
      <c r="AY47" s="74">
        <v>47250</v>
      </c>
      <c r="AZ47" s="74"/>
      <c r="BA47" s="74"/>
      <c r="BB47" s="74"/>
      <c r="BC47" s="74"/>
      <c r="BD47" s="74">
        <f t="shared" si="14"/>
        <v>409331750</v>
      </c>
      <c r="BE47" s="74">
        <v>7781000</v>
      </c>
      <c r="BF47" s="4">
        <f t="shared" si="25"/>
        <v>409331750</v>
      </c>
      <c r="BG47" s="75"/>
      <c r="BI47" s="22"/>
    </row>
    <row r="48" spans="1:61" s="3" customFormat="1" ht="22.5" customHeight="1">
      <c r="A48" s="29">
        <v>14</v>
      </c>
      <c r="B48" s="111" t="s">
        <v>7</v>
      </c>
      <c r="C48" s="60">
        <f t="shared" si="26"/>
        <v>55</v>
      </c>
      <c r="D48" s="89">
        <v>1029789</v>
      </c>
      <c r="E48" s="29">
        <f>'[1]DSluong '!A1042</f>
        <v>52</v>
      </c>
      <c r="F48" s="39">
        <v>3</v>
      </c>
      <c r="G48" s="40">
        <f>'[1]DSluong '!D1042</f>
        <v>225.27000000000007</v>
      </c>
      <c r="H48" s="42">
        <f>'[1]DSluong '!E1042</f>
        <v>0</v>
      </c>
      <c r="I48" s="39">
        <f>'[1]DSluong '!F1042</f>
        <v>3.4</v>
      </c>
      <c r="J48" s="42">
        <f>'[1]DSluong '!G1042</f>
        <v>26</v>
      </c>
      <c r="K48" s="39">
        <f>'[1]DSluong '!H1042</f>
        <v>0.4</v>
      </c>
      <c r="L48" s="62">
        <f>'[1]DSluong '!I1042</f>
        <v>9.9999999999999964</v>
      </c>
      <c r="M48" s="42">
        <f>'[1]DSluong '!J1042</f>
        <v>47.172616000000012</v>
      </c>
      <c r="N48" s="44">
        <f>'[1]DSluong '!K1042</f>
        <v>24.5</v>
      </c>
      <c r="O48" s="42">
        <f>'[1]DSluong '!L1042</f>
        <v>109.85940000000002</v>
      </c>
      <c r="P48" s="44">
        <f>'[1]DSluong '!M1042</f>
        <v>0.06</v>
      </c>
      <c r="Q48" s="42">
        <f>'[1]DSluong '!N1042</f>
        <v>0.29880000000000001</v>
      </c>
      <c r="R48" s="42">
        <f>'[1]DSluong '!O1042</f>
        <v>0</v>
      </c>
      <c r="S48" s="44">
        <f>'[1]DSluong '!P1042</f>
        <v>0</v>
      </c>
      <c r="T48" s="42">
        <f>'[1]DSluong '!Q1042</f>
        <v>0</v>
      </c>
      <c r="U48" s="42">
        <f>'[1]DSluong '!R1042</f>
        <v>0.3</v>
      </c>
      <c r="V48" s="42">
        <f>'[1]DSluong '!S1042</f>
        <v>0</v>
      </c>
      <c r="W48" s="42">
        <f>'[1]DSluong '!T1042</f>
        <v>0</v>
      </c>
      <c r="X48" s="42">
        <f>'[1]DSluong '!U1042</f>
        <v>0</v>
      </c>
      <c r="Y48" s="42">
        <f>'[1]DSluong '!V1042</f>
        <v>0</v>
      </c>
      <c r="Z48" s="42">
        <f>'[1]DSluong '!W1042</f>
        <v>412.70081599999997</v>
      </c>
      <c r="AA48" s="45">
        <f>'[1]DSluong '!X1042</f>
        <v>8914337.6256000008</v>
      </c>
      <c r="AB48" s="45">
        <f>'[1]DSluong '!Y1042</f>
        <v>1401693.8276160001</v>
      </c>
      <c r="AC48" s="45">
        <f>'[1]DSluong '!Z1042</f>
        <v>10316031.453215998</v>
      </c>
      <c r="AD48" s="45">
        <f>'[1]Bảo vệ'!Q72</f>
        <v>257893.49040000001</v>
      </c>
      <c r="AE48" s="46">
        <f t="shared" si="20"/>
        <v>10573924.943615997</v>
      </c>
      <c r="AF48" s="74">
        <v>8000</v>
      </c>
      <c r="AG48" s="74">
        <f t="shared" si="21"/>
        <v>416000</v>
      </c>
      <c r="AH48" s="74"/>
      <c r="AI48" s="74">
        <f t="shared" si="27"/>
        <v>416000</v>
      </c>
      <c r="AJ48" s="74">
        <f t="shared" si="22"/>
        <v>115000</v>
      </c>
      <c r="AK48" s="54">
        <v>20000</v>
      </c>
      <c r="AL48" s="50">
        <v>20000</v>
      </c>
      <c r="AM48" s="50">
        <v>50000</v>
      </c>
      <c r="AN48" s="61"/>
      <c r="AO48" s="74">
        <v>10000</v>
      </c>
      <c r="AP48" s="74">
        <v>15000</v>
      </c>
      <c r="AQ48" s="1">
        <v>1029789</v>
      </c>
      <c r="AR48" s="4">
        <f t="shared" si="23"/>
        <v>85104750</v>
      </c>
      <c r="AS48" s="4">
        <v>11104750</v>
      </c>
      <c r="AT48" s="74">
        <f t="shared" si="24"/>
        <v>74000000</v>
      </c>
      <c r="AU48" s="74"/>
      <c r="AV48" s="82">
        <v>74000000</v>
      </c>
      <c r="AW48" s="74"/>
      <c r="AX48" s="74"/>
      <c r="AY48" s="74">
        <v>79650</v>
      </c>
      <c r="AZ48" s="74"/>
      <c r="BA48" s="74"/>
      <c r="BB48" s="74">
        <v>8600</v>
      </c>
      <c r="BC48" s="74"/>
      <c r="BD48" s="74">
        <f t="shared" si="14"/>
        <v>85104750</v>
      </c>
      <c r="BE48" s="74">
        <v>11267000</v>
      </c>
      <c r="BF48" s="4">
        <f t="shared" si="25"/>
        <v>85104750</v>
      </c>
      <c r="BG48" s="75"/>
      <c r="BI48" s="22"/>
    </row>
    <row r="49" spans="1:61" s="3" customFormat="1" ht="27.75" customHeight="1">
      <c r="A49" s="29">
        <v>15</v>
      </c>
      <c r="B49" s="111" t="s">
        <v>8</v>
      </c>
      <c r="C49" s="60">
        <f t="shared" si="26"/>
        <v>41</v>
      </c>
      <c r="D49" s="89">
        <v>1029637</v>
      </c>
      <c r="E49" s="29">
        <f>'[1]DSluong '!A1096</f>
        <v>40</v>
      </c>
      <c r="F49" s="39">
        <v>1</v>
      </c>
      <c r="G49" s="40">
        <f>'[1]DSluong '!D1096</f>
        <v>166.68000000000009</v>
      </c>
      <c r="H49" s="42">
        <f>'[1]DSluong '!E1096</f>
        <v>0</v>
      </c>
      <c r="I49" s="39">
        <f>'[1]DSluong '!F1096</f>
        <v>2.5500000000000003</v>
      </c>
      <c r="J49" s="42">
        <f>'[1]DSluong '!G1096</f>
        <v>20</v>
      </c>
      <c r="K49" s="39">
        <f>'[1]DSluong '!H1096</f>
        <v>0.4</v>
      </c>
      <c r="L49" s="62">
        <f>'[1]DSluong '!I1096</f>
        <v>7.5100000000000025</v>
      </c>
      <c r="M49" s="42">
        <f>'[1]DSluong '!J1096</f>
        <v>33.152945999999993</v>
      </c>
      <c r="N49" s="44">
        <f>'[1]DSluong '!K1096</f>
        <v>18.5</v>
      </c>
      <c r="O49" s="42">
        <f>'[1]DSluong '!L1096</f>
        <v>80.248300000000029</v>
      </c>
      <c r="P49" s="44">
        <f>'[1]DSluong '!M1096</f>
        <v>0.16999999999999998</v>
      </c>
      <c r="Q49" s="42">
        <f>'[1]DSluong '!N1096</f>
        <v>0.84660000000000002</v>
      </c>
      <c r="R49" s="42">
        <f>'[1]DSluong '!O1096</f>
        <v>0</v>
      </c>
      <c r="S49" s="44">
        <f>'[1]DSluong '!P1096</f>
        <v>0</v>
      </c>
      <c r="T49" s="42">
        <f>'[1]DSluong '!Q1096</f>
        <v>0</v>
      </c>
      <c r="U49" s="42">
        <f>'[1]DSluong '!R1096</f>
        <v>0.2</v>
      </c>
      <c r="V49" s="42">
        <f>'[1]DSluong '!S1096</f>
        <v>0</v>
      </c>
      <c r="W49" s="42">
        <f>'[1]DSluong '!T1096</f>
        <v>0</v>
      </c>
      <c r="X49" s="42">
        <f>'[1]DSluong '!U1096</f>
        <v>0</v>
      </c>
      <c r="Y49" s="42">
        <f>'[1]DSluong '!V1096</f>
        <v>0</v>
      </c>
      <c r="Z49" s="42">
        <f>'[1]DSluong '!W1096</f>
        <v>304.07784599999997</v>
      </c>
      <c r="AA49" s="45">
        <f>'[1]DSluong '!X1096</f>
        <v>6568081.4735999983</v>
      </c>
      <c r="AB49" s="45">
        <f>'[1]DSluong '!Y1096</f>
        <v>1031593.175496</v>
      </c>
      <c r="AC49" s="45">
        <f>'[1]DSluong '!Z1096</f>
        <v>7599674.649096</v>
      </c>
      <c r="AD49" s="45">
        <f>'[1]Bảo vệ'!Q87</f>
        <v>53944.799999999996</v>
      </c>
      <c r="AE49" s="46">
        <f t="shared" si="20"/>
        <v>7653619.4490959998</v>
      </c>
      <c r="AF49" s="74">
        <v>8000</v>
      </c>
      <c r="AG49" s="74">
        <f t="shared" si="21"/>
        <v>320000</v>
      </c>
      <c r="AH49" s="74"/>
      <c r="AI49" s="74">
        <f t="shared" si="27"/>
        <v>320000</v>
      </c>
      <c r="AJ49" s="74">
        <f t="shared" si="22"/>
        <v>65000</v>
      </c>
      <c r="AK49" s="54">
        <v>20000</v>
      </c>
      <c r="AL49" s="50">
        <v>20000</v>
      </c>
      <c r="AM49" s="61"/>
      <c r="AN49" s="61"/>
      <c r="AO49" s="74">
        <v>10000</v>
      </c>
      <c r="AP49" s="74">
        <v>15000</v>
      </c>
      <c r="AQ49" s="1">
        <v>1029637</v>
      </c>
      <c r="AR49" s="4">
        <f t="shared" si="23"/>
        <v>86038700</v>
      </c>
      <c r="AS49" s="4">
        <v>8038700</v>
      </c>
      <c r="AT49" s="74">
        <f t="shared" si="24"/>
        <v>78000000</v>
      </c>
      <c r="AU49" s="74"/>
      <c r="AV49" s="82">
        <v>78000000</v>
      </c>
      <c r="AW49" s="74"/>
      <c r="AX49" s="74"/>
      <c r="AY49" s="74">
        <v>24300</v>
      </c>
      <c r="AZ49" s="74"/>
      <c r="BA49" s="74"/>
      <c r="BB49" s="74"/>
      <c r="BC49" s="74"/>
      <c r="BD49" s="74">
        <f t="shared" si="14"/>
        <v>86038700</v>
      </c>
      <c r="BE49" s="74">
        <v>8141000</v>
      </c>
      <c r="BF49" s="4">
        <f t="shared" si="25"/>
        <v>86038700</v>
      </c>
      <c r="BG49" s="75"/>
      <c r="BI49" s="22"/>
    </row>
    <row r="50" spans="1:61" s="3" customFormat="1" ht="27.75" customHeight="1">
      <c r="A50" s="29">
        <v>16</v>
      </c>
      <c r="B50" s="112" t="s">
        <v>80</v>
      </c>
      <c r="C50" s="60"/>
      <c r="D50" s="89">
        <v>1032086</v>
      </c>
      <c r="E50" s="29"/>
      <c r="F50" s="39"/>
      <c r="G50" s="40"/>
      <c r="H50" s="42"/>
      <c r="I50" s="39"/>
      <c r="J50" s="42"/>
      <c r="K50" s="39"/>
      <c r="L50" s="62"/>
      <c r="M50" s="42"/>
      <c r="N50" s="44"/>
      <c r="O50" s="42"/>
      <c r="P50" s="44"/>
      <c r="Q50" s="42"/>
      <c r="R50" s="42"/>
      <c r="S50" s="44"/>
      <c r="T50" s="42"/>
      <c r="U50" s="42"/>
      <c r="V50" s="42"/>
      <c r="W50" s="42"/>
      <c r="X50" s="42"/>
      <c r="Y50" s="42"/>
      <c r="Z50" s="42"/>
      <c r="AA50" s="45"/>
      <c r="AB50" s="45"/>
      <c r="AC50" s="45"/>
      <c r="AD50" s="45"/>
      <c r="AE50" s="74"/>
      <c r="AF50" s="74"/>
      <c r="AG50" s="74"/>
      <c r="AH50" s="74"/>
      <c r="AI50" s="74"/>
      <c r="AJ50" s="74">
        <f>AK50+AL50+AN50+AO50</f>
        <v>0</v>
      </c>
      <c r="AK50" s="74"/>
      <c r="AL50" s="74"/>
      <c r="AM50" s="74"/>
      <c r="AN50" s="74"/>
      <c r="AO50" s="74"/>
      <c r="AP50" s="74"/>
      <c r="AQ50" s="1">
        <v>1032086</v>
      </c>
      <c r="AR50" s="4">
        <f t="shared" si="23"/>
        <v>0</v>
      </c>
      <c r="AS50" s="74">
        <f>AE50+AI50+AJ50</f>
        <v>0</v>
      </c>
      <c r="AT50" s="74">
        <f>AU50+AW50</f>
        <v>0</v>
      </c>
      <c r="AU50" s="74"/>
      <c r="AV50" s="82">
        <f>SUM(AV51:AV52)</f>
        <v>1100000000</v>
      </c>
      <c r="AW50" s="74"/>
      <c r="AX50" s="74"/>
      <c r="AY50" s="74"/>
      <c r="AZ50" s="74"/>
      <c r="BA50" s="74"/>
      <c r="BB50" s="74"/>
      <c r="BC50" s="74"/>
      <c r="BD50" s="74">
        <f t="shared" si="14"/>
        <v>0</v>
      </c>
      <c r="BE50" s="74">
        <f>BD50</f>
        <v>0</v>
      </c>
      <c r="BF50" s="74"/>
      <c r="BG50" s="75"/>
      <c r="BI50" s="22"/>
    </row>
    <row r="51" spans="1:61" s="3" customFormat="1" ht="39" customHeight="1">
      <c r="A51" s="29"/>
      <c r="B51" s="116" t="s">
        <v>85</v>
      </c>
      <c r="C51" s="60"/>
      <c r="D51" s="89"/>
      <c r="E51" s="29"/>
      <c r="F51" s="39"/>
      <c r="G51" s="40"/>
      <c r="H51" s="42"/>
      <c r="I51" s="39"/>
      <c r="J51" s="42"/>
      <c r="K51" s="39"/>
      <c r="L51" s="62"/>
      <c r="M51" s="42"/>
      <c r="N51" s="44"/>
      <c r="O51" s="42"/>
      <c r="P51" s="44"/>
      <c r="Q51" s="42"/>
      <c r="R51" s="42"/>
      <c r="S51" s="44"/>
      <c r="T51" s="42"/>
      <c r="U51" s="42"/>
      <c r="V51" s="42"/>
      <c r="W51" s="42"/>
      <c r="X51" s="42"/>
      <c r="Y51" s="42"/>
      <c r="Z51" s="42"/>
      <c r="AA51" s="45"/>
      <c r="AB51" s="45"/>
      <c r="AC51" s="45"/>
      <c r="AD51" s="45"/>
      <c r="AE51" s="46"/>
      <c r="AF51" s="74"/>
      <c r="AG51" s="74"/>
      <c r="AH51" s="74"/>
      <c r="AI51" s="74"/>
      <c r="AJ51" s="74">
        <f>AK51+AL51+AN51+AO51</f>
        <v>0</v>
      </c>
      <c r="AK51" s="74"/>
      <c r="AL51" s="74"/>
      <c r="AM51" s="74"/>
      <c r="AN51" s="74"/>
      <c r="AO51" s="74"/>
      <c r="AP51" s="74"/>
      <c r="AQ51" s="1">
        <v>1032086</v>
      </c>
      <c r="AR51" s="4">
        <f t="shared" si="23"/>
        <v>600000000</v>
      </c>
      <c r="AS51" s="74">
        <f>AE51+AI51+AJ51</f>
        <v>0</v>
      </c>
      <c r="AT51" s="74">
        <f>SUM(AU51:AW51)</f>
        <v>600000000</v>
      </c>
      <c r="AU51" s="74"/>
      <c r="AV51" s="127">
        <v>600000000</v>
      </c>
      <c r="AW51" s="74"/>
      <c r="AX51" s="74"/>
      <c r="AY51" s="74"/>
      <c r="AZ51" s="74"/>
      <c r="BA51" s="74"/>
      <c r="BB51" s="74"/>
      <c r="BC51" s="74"/>
      <c r="BD51" s="74">
        <f t="shared" si="14"/>
        <v>600000000</v>
      </c>
      <c r="BE51" s="74">
        <f>BD51</f>
        <v>600000000</v>
      </c>
      <c r="BF51" s="74"/>
      <c r="BG51" s="75"/>
      <c r="BI51" s="22"/>
    </row>
    <row r="52" spans="1:61" s="3" customFormat="1" ht="33.75" customHeight="1">
      <c r="A52" s="29"/>
      <c r="B52" s="117" t="s">
        <v>86</v>
      </c>
      <c r="C52" s="60"/>
      <c r="D52" s="89"/>
      <c r="E52" s="29"/>
      <c r="F52" s="39"/>
      <c r="G52" s="40"/>
      <c r="H52" s="42"/>
      <c r="I52" s="39"/>
      <c r="J52" s="42"/>
      <c r="K52" s="39"/>
      <c r="L52" s="62"/>
      <c r="M52" s="42"/>
      <c r="N52" s="44"/>
      <c r="O52" s="42"/>
      <c r="P52" s="44"/>
      <c r="Q52" s="42"/>
      <c r="R52" s="42"/>
      <c r="S52" s="44"/>
      <c r="T52" s="42"/>
      <c r="U52" s="42"/>
      <c r="V52" s="42"/>
      <c r="W52" s="42"/>
      <c r="X52" s="42"/>
      <c r="Y52" s="42"/>
      <c r="Z52" s="42"/>
      <c r="AA52" s="45"/>
      <c r="AB52" s="45"/>
      <c r="AC52" s="45"/>
      <c r="AD52" s="45"/>
      <c r="AE52" s="46"/>
      <c r="AF52" s="74"/>
      <c r="AG52" s="74"/>
      <c r="AH52" s="74"/>
      <c r="AI52" s="74"/>
      <c r="AJ52" s="74">
        <f>AK52+AL52+AN52+AO52</f>
        <v>0</v>
      </c>
      <c r="AK52" s="74"/>
      <c r="AL52" s="74"/>
      <c r="AM52" s="74"/>
      <c r="AN52" s="74"/>
      <c r="AO52" s="74"/>
      <c r="AP52" s="74"/>
      <c r="AQ52" s="1">
        <v>1032086</v>
      </c>
      <c r="AR52" s="4">
        <f t="shared" si="23"/>
        <v>0</v>
      </c>
      <c r="AS52" s="74">
        <f>AE52+AI52+AJ52</f>
        <v>0</v>
      </c>
      <c r="AT52" s="74">
        <f>AU52+AW52</f>
        <v>0</v>
      </c>
      <c r="AU52" s="74"/>
      <c r="AV52" s="127">
        <v>500000000</v>
      </c>
      <c r="AW52" s="74"/>
      <c r="AX52" s="74"/>
      <c r="AY52" s="74"/>
      <c r="AZ52" s="74"/>
      <c r="BA52" s="74"/>
      <c r="BB52" s="74"/>
      <c r="BC52" s="74"/>
      <c r="BD52" s="74">
        <f t="shared" si="14"/>
        <v>0</v>
      </c>
      <c r="BE52" s="74">
        <f>BD52</f>
        <v>0</v>
      </c>
      <c r="BF52" s="74"/>
      <c r="BG52" s="75"/>
      <c r="BI52" s="22"/>
    </row>
    <row r="53" spans="1:61" s="9" customFormat="1" ht="27.75" customHeight="1">
      <c r="A53" s="32" t="s">
        <v>40</v>
      </c>
      <c r="B53" s="85" t="s">
        <v>57</v>
      </c>
      <c r="C53" s="33">
        <f>SUM(C54:C65)</f>
        <v>452</v>
      </c>
      <c r="D53" s="90"/>
      <c r="E53" s="77">
        <f t="shared" ref="E53:K53" si="28">SUM(E54:E65)</f>
        <v>425</v>
      </c>
      <c r="F53" s="33">
        <f>SUM(F54:F65)</f>
        <v>27</v>
      </c>
      <c r="G53" s="56">
        <f t="shared" si="28"/>
        <v>1836.8900000000003</v>
      </c>
      <c r="H53" s="56">
        <f t="shared" si="28"/>
        <v>0</v>
      </c>
      <c r="I53" s="56">
        <f t="shared" si="28"/>
        <v>25.8</v>
      </c>
      <c r="J53" s="56">
        <f t="shared" si="28"/>
        <v>215.5</v>
      </c>
      <c r="K53" s="56">
        <f t="shared" si="28"/>
        <v>3.8500000000000005</v>
      </c>
      <c r="L53" s="58"/>
      <c r="M53" s="56">
        <f>SUM(M54:M65)</f>
        <v>343.03518200000008</v>
      </c>
      <c r="N53" s="58"/>
      <c r="O53" s="56">
        <f>SUM(O54:O65)</f>
        <v>706.1877199999999</v>
      </c>
      <c r="P53" s="58"/>
      <c r="Q53" s="56">
        <f>SUM(Q54:Q65)</f>
        <v>2.8016999999999999</v>
      </c>
      <c r="R53" s="56">
        <f>SUM(R54:R65)</f>
        <v>0</v>
      </c>
      <c r="S53" s="58"/>
      <c r="T53" s="56">
        <f>SUM(T54:T65)</f>
        <v>0</v>
      </c>
      <c r="U53" s="56">
        <f>SUM(U54:U65)</f>
        <v>0.4</v>
      </c>
      <c r="V53" s="59"/>
      <c r="W53" s="56">
        <f>SUM(W54:W65)</f>
        <v>10.457999999999998</v>
      </c>
      <c r="X53" s="59"/>
      <c r="Y53" s="56">
        <f t="shared" ref="Y53:AE53" si="29">SUM(Y54:Y65)</f>
        <v>37.200000000000003</v>
      </c>
      <c r="Z53" s="56">
        <f t="shared" si="29"/>
        <v>3182.457602</v>
      </c>
      <c r="AA53" s="56">
        <f t="shared" si="29"/>
        <v>68741084.203199998</v>
      </c>
      <c r="AB53" s="56">
        <f t="shared" si="29"/>
        <v>11210482.453032</v>
      </c>
      <c r="AC53" s="56">
        <f t="shared" si="29"/>
        <v>79624480.081031978</v>
      </c>
      <c r="AD53" s="80">
        <f t="shared" si="29"/>
        <v>1642195.9008000002</v>
      </c>
      <c r="AE53" s="34">
        <f t="shared" si="29"/>
        <v>81266675.981831983</v>
      </c>
      <c r="AF53" s="27"/>
      <c r="AG53" s="34">
        <f t="shared" ref="AG53:AS53" si="30">SUM(AG54:AG65)</f>
        <v>3400000</v>
      </c>
      <c r="AH53" s="34">
        <f t="shared" si="30"/>
        <v>827000</v>
      </c>
      <c r="AI53" s="34">
        <f t="shared" si="30"/>
        <v>2573000</v>
      </c>
      <c r="AJ53" s="34">
        <f t="shared" si="30"/>
        <v>1344000</v>
      </c>
      <c r="AK53" s="34">
        <f t="shared" si="30"/>
        <v>190000</v>
      </c>
      <c r="AL53" s="34">
        <f t="shared" si="30"/>
        <v>110000</v>
      </c>
      <c r="AM53" s="34">
        <f t="shared" si="30"/>
        <v>323000</v>
      </c>
      <c r="AN53" s="34">
        <f t="shared" si="30"/>
        <v>421000</v>
      </c>
      <c r="AO53" s="34">
        <f t="shared" si="30"/>
        <v>120000</v>
      </c>
      <c r="AP53" s="34">
        <f t="shared" si="30"/>
        <v>180000</v>
      </c>
      <c r="AQ53" s="34">
        <f t="shared" si="30"/>
        <v>12859039</v>
      </c>
      <c r="AR53" s="34">
        <f t="shared" si="30"/>
        <v>7085181440</v>
      </c>
      <c r="AS53" s="34">
        <f t="shared" si="30"/>
        <v>85181440</v>
      </c>
      <c r="AT53" s="34">
        <f>SUM(AT54:AT66)</f>
        <v>7000000000</v>
      </c>
      <c r="AU53" s="34">
        <f t="shared" ref="AU53:BE53" si="31">SUM(AU54:AU65)</f>
        <v>0</v>
      </c>
      <c r="AV53" s="73">
        <f>SUM(AV54:AV66)</f>
        <v>8200000000</v>
      </c>
      <c r="AW53" s="34">
        <f t="shared" si="31"/>
        <v>0</v>
      </c>
      <c r="AX53" s="34">
        <f t="shared" si="31"/>
        <v>0</v>
      </c>
      <c r="AY53" s="34">
        <f t="shared" si="31"/>
        <v>1238900</v>
      </c>
      <c r="AZ53" s="34">
        <f t="shared" si="31"/>
        <v>131290</v>
      </c>
      <c r="BA53" s="34">
        <f t="shared" si="31"/>
        <v>1456410</v>
      </c>
      <c r="BB53" s="34">
        <f t="shared" si="31"/>
        <v>12960</v>
      </c>
      <c r="BC53" s="34">
        <f t="shared" si="31"/>
        <v>0</v>
      </c>
      <c r="BD53" s="34">
        <f t="shared" si="31"/>
        <v>7085181440</v>
      </c>
      <c r="BE53" s="34">
        <f t="shared" si="31"/>
        <v>95021000</v>
      </c>
      <c r="BF53" s="34">
        <f>SUM(BF54:BF66)</f>
        <v>7085181440</v>
      </c>
      <c r="BG53" s="115" t="s">
        <v>69</v>
      </c>
      <c r="BI53" s="8"/>
    </row>
    <row r="54" spans="1:61" s="3" customFormat="1" ht="19.5" customHeight="1">
      <c r="A54" s="29">
        <v>1</v>
      </c>
      <c r="B54" s="111" t="s">
        <v>9</v>
      </c>
      <c r="C54" s="55">
        <f>E54+F54</f>
        <v>31</v>
      </c>
      <c r="D54" s="89">
        <v>1095963</v>
      </c>
      <c r="E54" s="29">
        <f>'[1]DSluong '!$A$1139</f>
        <v>29</v>
      </c>
      <c r="F54" s="39">
        <v>2</v>
      </c>
      <c r="G54" s="63">
        <f>'[1]DSluong '!D1139</f>
        <v>120.28</v>
      </c>
      <c r="H54" s="42">
        <f>'[1]DSluong '!E1139</f>
        <v>0</v>
      </c>
      <c r="I54" s="39">
        <f>'[1]DSluong '!F1139</f>
        <v>1.6999999999999997</v>
      </c>
      <c r="J54" s="42">
        <f>'[1]DSluong '!G1139</f>
        <v>14.5</v>
      </c>
      <c r="K54" s="39">
        <f>'[1]DSluong '!H1139</f>
        <v>0.30000000000000004</v>
      </c>
      <c r="L54" s="44">
        <f>'[1]DSluong '!I1139</f>
        <v>4.72</v>
      </c>
      <c r="M54" s="42">
        <f>'[1]DSluong '!J1139</f>
        <v>20.901600000000002</v>
      </c>
      <c r="N54" s="44">
        <f>'[1]DSluong '!K1139</f>
        <v>9.4499999999999957</v>
      </c>
      <c r="O54" s="42">
        <f>'[1]DSluong '!L1139</f>
        <v>40.341000000000001</v>
      </c>
      <c r="P54" s="44">
        <f>'[1]DSluong '!M1139</f>
        <v>0</v>
      </c>
      <c r="Q54" s="42">
        <f>'[1]DSluong '!N1139</f>
        <v>0</v>
      </c>
      <c r="R54" s="42">
        <f>'[1]DSluong '!O1139</f>
        <v>0</v>
      </c>
      <c r="S54" s="44">
        <f>'[1]DSluong '!P1139</f>
        <v>0</v>
      </c>
      <c r="T54" s="42">
        <f>'[1]DSluong '!Q1139</f>
        <v>0</v>
      </c>
      <c r="U54" s="42">
        <f>'[1]DSluong '!R1139</f>
        <v>0</v>
      </c>
      <c r="V54" s="42">
        <f>'[1]DSluong '!S1139</f>
        <v>0</v>
      </c>
      <c r="W54" s="42">
        <f>'[1]DSluong '!T1139</f>
        <v>0</v>
      </c>
      <c r="X54" s="42">
        <f>'[1]DSluong '!U1139</f>
        <v>0</v>
      </c>
      <c r="Y54" s="42">
        <f>'[1]DSluong '!V1139</f>
        <v>0</v>
      </c>
      <c r="Z54" s="42">
        <f>'[1]DSluong '!W1139</f>
        <v>198.02260000000001</v>
      </c>
      <c r="AA54" s="45">
        <f>'[1]DSluong '!X1139</f>
        <v>4277288.16</v>
      </c>
      <c r="AB54" s="45">
        <f>'[1]DSluong '!Y1139</f>
        <v>725267.00160000008</v>
      </c>
      <c r="AC54" s="45">
        <f>'[1]DSluong '!Z1139</f>
        <v>5002555.1615999993</v>
      </c>
      <c r="AD54" s="45">
        <f>'[1]Bảo vệ'!Q138</f>
        <v>64037.22</v>
      </c>
      <c r="AE54" s="46">
        <f t="shared" ref="AE54:AE65" si="32">AC54+AD54</f>
        <v>5066592.381599999</v>
      </c>
      <c r="AF54" s="74">
        <v>8000</v>
      </c>
      <c r="AG54" s="74">
        <f t="shared" ref="AG54:AG65" si="33">E54*AF54</f>
        <v>232000</v>
      </c>
      <c r="AH54" s="74">
        <v>51000</v>
      </c>
      <c r="AI54" s="74">
        <f>AG54-AH54</f>
        <v>181000</v>
      </c>
      <c r="AJ54" s="74">
        <f t="shared" ref="AJ54:AJ65" si="34">SUM(AK54:AP54)</f>
        <v>208000</v>
      </c>
      <c r="AK54" s="54">
        <v>10000</v>
      </c>
      <c r="AL54" s="50">
        <v>20000</v>
      </c>
      <c r="AM54" s="61">
        <v>53000</v>
      </c>
      <c r="AN54" s="61">
        <v>100000</v>
      </c>
      <c r="AO54" s="74">
        <v>10000</v>
      </c>
      <c r="AP54" s="74">
        <v>15000</v>
      </c>
      <c r="AQ54" s="1">
        <v>1095963</v>
      </c>
      <c r="AR54" s="4">
        <f t="shared" ref="AR54:AR66" si="35">AS54+AT54</f>
        <v>228456080</v>
      </c>
      <c r="AS54" s="4">
        <v>5456080</v>
      </c>
      <c r="AT54" s="74">
        <f t="shared" ref="AT54:AT65" si="36">SUM(AU54:AW54)</f>
        <v>223000000</v>
      </c>
      <c r="AU54" s="74"/>
      <c r="AV54" s="82">
        <v>223000000</v>
      </c>
      <c r="AW54" s="74"/>
      <c r="AX54" s="74"/>
      <c r="AY54" s="74">
        <v>110700</v>
      </c>
      <c r="AZ54" s="74">
        <v>7220</v>
      </c>
      <c r="BA54" s="74"/>
      <c r="BB54" s="74"/>
      <c r="BC54" s="74"/>
      <c r="BD54" s="74">
        <f t="shared" si="14"/>
        <v>228456080</v>
      </c>
      <c r="BE54" s="74">
        <v>5797000</v>
      </c>
      <c r="BF54" s="4">
        <f t="shared" ref="BF54:BF65" si="37">AS54+AT54</f>
        <v>228456080</v>
      </c>
      <c r="BG54" s="75"/>
      <c r="BI54" s="22"/>
    </row>
    <row r="55" spans="1:61" s="3" customFormat="1" ht="18.75" customHeight="1">
      <c r="A55" s="29">
        <v>2</v>
      </c>
      <c r="B55" s="111" t="s">
        <v>10</v>
      </c>
      <c r="C55" s="55">
        <f t="shared" ref="C55:C65" si="38">E55+F55</f>
        <v>49</v>
      </c>
      <c r="D55" s="89">
        <v>1095956</v>
      </c>
      <c r="E55" s="29">
        <f>'[1]DSluong '!$A$1170</f>
        <v>47</v>
      </c>
      <c r="F55" s="39">
        <v>2</v>
      </c>
      <c r="G55" s="63">
        <f>'[1]DSluong '!D1170</f>
        <v>190.27</v>
      </c>
      <c r="H55" s="42">
        <f>'[1]DSluong '!E1170</f>
        <v>0</v>
      </c>
      <c r="I55" s="39">
        <f>'[1]DSluong '!F1170</f>
        <v>2.6</v>
      </c>
      <c r="J55" s="42">
        <f>'[1]DSluong '!G1170</f>
        <v>23.5</v>
      </c>
      <c r="K55" s="39">
        <f>'[1]DSluong '!H1170</f>
        <v>0.4</v>
      </c>
      <c r="L55" s="44">
        <f>'[1]DSluong '!I1170</f>
        <v>7.6200000000000037</v>
      </c>
      <c r="M55" s="42">
        <f>'[1]DSluong '!J1170</f>
        <v>33.649020000000007</v>
      </c>
      <c r="N55" s="44">
        <f>'[1]DSluong '!K1170</f>
        <v>31.499999999999979</v>
      </c>
      <c r="O55" s="42">
        <f>'[1]DSluong '!L1170</f>
        <v>130.70329999999998</v>
      </c>
      <c r="P55" s="44">
        <f>'[1]DSluong '!M1170</f>
        <v>0.05</v>
      </c>
      <c r="Q55" s="42">
        <f>'[1]DSluong '!N1170</f>
        <v>0.24900000000000003</v>
      </c>
      <c r="R55" s="42">
        <f>'[1]DSluong '!O1170</f>
        <v>0</v>
      </c>
      <c r="S55" s="44">
        <f>'[1]DSluong '!P1170</f>
        <v>0</v>
      </c>
      <c r="T55" s="42">
        <f>'[1]DSluong '!Q1170</f>
        <v>0</v>
      </c>
      <c r="U55" s="42">
        <f>'[1]DSluong '!R1170</f>
        <v>0</v>
      </c>
      <c r="V55" s="42">
        <f>'[1]DSluong '!S1170</f>
        <v>0</v>
      </c>
      <c r="W55" s="42">
        <f>'[1]DSluong '!T1170</f>
        <v>10.457999999999998</v>
      </c>
      <c r="X55" s="42">
        <f>'[1]DSluong '!U1170</f>
        <v>0</v>
      </c>
      <c r="Y55" s="42">
        <f>'[1]DSluong '!V1170</f>
        <v>37.200000000000003</v>
      </c>
      <c r="Z55" s="42">
        <f>'[1]DSluong '!W1170</f>
        <v>429.02931999999987</v>
      </c>
      <c r="AA55" s="45">
        <f>'[1]DSluong '!X1170</f>
        <v>9267033.311999999</v>
      </c>
      <c r="AB55" s="45">
        <f>'[1]DSluong '!Y1170</f>
        <v>1151074.46952</v>
      </c>
      <c r="AC55" s="45">
        <f>'[1]DSluong '!Z1170</f>
        <v>10418107.781519996</v>
      </c>
      <c r="AD55" s="45">
        <f>'[1]Bảo vệ'!Q140</f>
        <v>248812.3872</v>
      </c>
      <c r="AE55" s="46">
        <f t="shared" si="32"/>
        <v>10666920.168719996</v>
      </c>
      <c r="AF55" s="74">
        <v>8000</v>
      </c>
      <c r="AG55" s="74">
        <f t="shared" si="33"/>
        <v>376000</v>
      </c>
      <c r="AH55" s="74">
        <v>75000</v>
      </c>
      <c r="AI55" s="74">
        <f t="shared" ref="AI55:AI65" si="39">AG55-AH55</f>
        <v>301000</v>
      </c>
      <c r="AJ55" s="74">
        <f t="shared" si="34"/>
        <v>65000</v>
      </c>
      <c r="AK55" s="54">
        <v>20000</v>
      </c>
      <c r="AL55" s="50">
        <v>20000</v>
      </c>
      <c r="AM55" s="61"/>
      <c r="AN55" s="61"/>
      <c r="AO55" s="74">
        <v>10000</v>
      </c>
      <c r="AP55" s="74">
        <v>15000</v>
      </c>
      <c r="AQ55" s="1">
        <v>1095956</v>
      </c>
      <c r="AR55" s="4">
        <f t="shared" si="35"/>
        <v>461032960</v>
      </c>
      <c r="AS55" s="4">
        <v>11032960</v>
      </c>
      <c r="AT55" s="74">
        <f t="shared" si="36"/>
        <v>450000000</v>
      </c>
      <c r="AU55" s="74"/>
      <c r="AV55" s="82">
        <v>450000000</v>
      </c>
      <c r="AW55" s="74"/>
      <c r="AX55" s="74"/>
      <c r="AY55" s="74">
        <v>554450</v>
      </c>
      <c r="AZ55" s="74">
        <v>41180</v>
      </c>
      <c r="BA55" s="74">
        <v>1456410</v>
      </c>
      <c r="BB55" s="74"/>
      <c r="BC55" s="74"/>
      <c r="BD55" s="74">
        <f t="shared" si="14"/>
        <v>461032960</v>
      </c>
      <c r="BE55" s="74">
        <v>13535000</v>
      </c>
      <c r="BF55" s="4">
        <f t="shared" si="37"/>
        <v>461032960</v>
      </c>
      <c r="BG55" s="75"/>
      <c r="BI55" s="22"/>
    </row>
    <row r="56" spans="1:61" s="3" customFormat="1" ht="22.5" customHeight="1">
      <c r="A56" s="29">
        <v>3</v>
      </c>
      <c r="B56" s="113" t="s">
        <v>11</v>
      </c>
      <c r="C56" s="55">
        <f t="shared" si="38"/>
        <v>34</v>
      </c>
      <c r="D56" s="89">
        <v>1095955</v>
      </c>
      <c r="E56" s="29">
        <f>'[1]DSluong '!$A$1219</f>
        <v>32</v>
      </c>
      <c r="F56" s="39">
        <v>2</v>
      </c>
      <c r="G56" s="64">
        <f>'[1]DSluong '!D1219</f>
        <v>134.30000000000001</v>
      </c>
      <c r="H56" s="42">
        <f>'[1]DSluong '!E1219</f>
        <v>0</v>
      </c>
      <c r="I56" s="39">
        <f>'[1]DSluong '!F1219</f>
        <v>1.6999999999999997</v>
      </c>
      <c r="J56" s="42">
        <f>'[1]DSluong '!G1219</f>
        <v>16</v>
      </c>
      <c r="K56" s="39">
        <f>'[1]DSluong '!H1219</f>
        <v>0.30000000000000004</v>
      </c>
      <c r="L56" s="44">
        <f>'[1]DSluong '!I1219</f>
        <v>5.6300000000000026</v>
      </c>
      <c r="M56" s="42">
        <f>'[1]DSluong '!J1219</f>
        <v>24.860099999999996</v>
      </c>
      <c r="N56" s="44">
        <f>'[1]DSluong '!K1219</f>
        <v>10.849999999999994</v>
      </c>
      <c r="O56" s="42">
        <f>'[1]DSluong '!L1219</f>
        <v>46.528999999999982</v>
      </c>
      <c r="P56" s="44">
        <f>'[1]DSluong '!M1219</f>
        <v>0</v>
      </c>
      <c r="Q56" s="42">
        <f>'[1]DSluong '!N1219</f>
        <v>0</v>
      </c>
      <c r="R56" s="42">
        <f>'[1]DSluong '!O1219</f>
        <v>0</v>
      </c>
      <c r="S56" s="65">
        <f>'[1]DSluong '!P1219</f>
        <v>0</v>
      </c>
      <c r="T56" s="53">
        <f>'[1]DSluong '!Q1219</f>
        <v>0</v>
      </c>
      <c r="U56" s="53">
        <f>'[1]DSluong '!R1219</f>
        <v>0</v>
      </c>
      <c r="V56" s="53">
        <f>'[1]DSluong '!S1219</f>
        <v>0</v>
      </c>
      <c r="W56" s="53">
        <f>'[1]DSluong '!T1219</f>
        <v>0</v>
      </c>
      <c r="X56" s="53">
        <f>'[1]DSluong '!U1219</f>
        <v>0</v>
      </c>
      <c r="Y56" s="53">
        <f>'[1]DSluong '!V1219</f>
        <v>0</v>
      </c>
      <c r="Z56" s="42">
        <f>'[1]DSluong '!W1219</f>
        <v>223.68910000000005</v>
      </c>
      <c r="AA56" s="54">
        <f>'[1]DSluong '!X1219</f>
        <v>4831684.5599999996</v>
      </c>
      <c r="AB56" s="54">
        <f>'[1]DSluong '!Y1219</f>
        <v>816525.86759999953</v>
      </c>
      <c r="AC56" s="54">
        <f>'[1]DSluong '!Z1219</f>
        <v>5648210.4275999973</v>
      </c>
      <c r="AD56" s="45">
        <f>'[1]Bảo vệ'!Q135</f>
        <v>107889.59999999999</v>
      </c>
      <c r="AE56" s="46">
        <f t="shared" si="32"/>
        <v>5756100.0275999969</v>
      </c>
      <c r="AF56" s="74">
        <v>8000</v>
      </c>
      <c r="AG56" s="74">
        <f t="shared" si="33"/>
        <v>256000</v>
      </c>
      <c r="AH56" s="74">
        <v>78000</v>
      </c>
      <c r="AI56" s="74">
        <f t="shared" si="39"/>
        <v>178000</v>
      </c>
      <c r="AJ56" s="74">
        <f t="shared" si="34"/>
        <v>111000</v>
      </c>
      <c r="AK56" s="54">
        <v>10000</v>
      </c>
      <c r="AL56" s="50"/>
      <c r="AM56" s="61"/>
      <c r="AN56" s="50">
        <f>126000-50000</f>
        <v>76000</v>
      </c>
      <c r="AO56" s="74">
        <v>10000</v>
      </c>
      <c r="AP56" s="74">
        <v>15000</v>
      </c>
      <c r="AQ56" s="1">
        <v>1095955</v>
      </c>
      <c r="AR56" s="4">
        <f t="shared" si="35"/>
        <v>668044900</v>
      </c>
      <c r="AS56" s="4">
        <v>6044900</v>
      </c>
      <c r="AT56" s="74">
        <f t="shared" si="36"/>
        <v>662000000</v>
      </c>
      <c r="AU56" s="74"/>
      <c r="AV56" s="82">
        <v>662000000</v>
      </c>
      <c r="AW56" s="74"/>
      <c r="AX56" s="74"/>
      <c r="AY56" s="74">
        <v>205200</v>
      </c>
      <c r="AZ56" s="74">
        <v>36900</v>
      </c>
      <c r="BA56" s="74"/>
      <c r="BB56" s="74"/>
      <c r="BC56" s="74"/>
      <c r="BD56" s="74">
        <f t="shared" si="14"/>
        <v>668044900</v>
      </c>
      <c r="BE56" s="74">
        <v>6949000</v>
      </c>
      <c r="BF56" s="4">
        <f t="shared" si="37"/>
        <v>668044900</v>
      </c>
      <c r="BG56" s="75"/>
      <c r="BI56" s="22"/>
    </row>
    <row r="57" spans="1:61" s="3" customFormat="1" ht="22.5" customHeight="1">
      <c r="A57" s="29">
        <v>4</v>
      </c>
      <c r="B57" s="113" t="s">
        <v>12</v>
      </c>
      <c r="C57" s="55">
        <f t="shared" si="38"/>
        <v>58</v>
      </c>
      <c r="D57" s="89">
        <v>1029783</v>
      </c>
      <c r="E57" s="29">
        <f>'[1]DSluong '!A1253</f>
        <v>55</v>
      </c>
      <c r="F57" s="39">
        <v>3</v>
      </c>
      <c r="G57" s="64">
        <f>'[1]DSluong '!D1253</f>
        <v>252.12000000000015</v>
      </c>
      <c r="H57" s="42">
        <f>'[1]DSluong '!E1253</f>
        <v>0</v>
      </c>
      <c r="I57" s="39">
        <f>'[1]DSluong '!F1253</f>
        <v>3.05</v>
      </c>
      <c r="J57" s="42">
        <f>'[1]DSluong '!G1253</f>
        <v>27.5</v>
      </c>
      <c r="K57" s="39">
        <f>'[1]DSluong '!H1253</f>
        <v>0.4</v>
      </c>
      <c r="L57" s="44">
        <f>'[1]DSluong '!I1253</f>
        <v>10.44</v>
      </c>
      <c r="M57" s="42">
        <f>'[1]DSluong '!J1253</f>
        <v>51.909495000000007</v>
      </c>
      <c r="N57" s="44">
        <f>'[1]DSluong '!K1253</f>
        <v>18.2</v>
      </c>
      <c r="O57" s="42">
        <f>'[1]DSluong '!L1253</f>
        <v>85.975575000000021</v>
      </c>
      <c r="P57" s="44">
        <f>'[1]DSluong '!M1253</f>
        <v>0.05</v>
      </c>
      <c r="Q57" s="42">
        <f>'[1]DSluong '!N1253</f>
        <v>0.2445</v>
      </c>
      <c r="R57" s="42">
        <f>'[1]DSluong '!O1253</f>
        <v>0</v>
      </c>
      <c r="S57" s="65">
        <f>'[1]DSluong '!P1253</f>
        <v>0</v>
      </c>
      <c r="T57" s="53">
        <f>'[1]DSluong '!Q1253</f>
        <v>0</v>
      </c>
      <c r="U57" s="53">
        <f>'[1]DSluong '!R1253</f>
        <v>0.2</v>
      </c>
      <c r="V57" s="53">
        <f>'[1]DSluong '!S1253</f>
        <v>0</v>
      </c>
      <c r="W57" s="53">
        <f>'[1]DSluong '!T1253</f>
        <v>0</v>
      </c>
      <c r="X57" s="53">
        <f>'[1]DSluong '!U1253</f>
        <v>0</v>
      </c>
      <c r="Y57" s="53">
        <f>'[1]DSluong '!V1253</f>
        <v>0</v>
      </c>
      <c r="Z57" s="42">
        <f>'[1]DSluong '!W1253</f>
        <v>421.3995700000001</v>
      </c>
      <c r="AA57" s="54">
        <f>'[1]DSluong '!X1253</f>
        <v>9102230.7119999975</v>
      </c>
      <c r="AB57" s="54">
        <f>'[1]DSluong '!Y1253</f>
        <v>1559976.5986199994</v>
      </c>
      <c r="AC57" s="54">
        <f>'[1]DSluong '!Z1253</f>
        <v>10662207.310619999</v>
      </c>
      <c r="AD57" s="45">
        <f>'[1]Bảo vệ'!Q114</f>
        <v>161834.4</v>
      </c>
      <c r="AE57" s="46">
        <f t="shared" si="32"/>
        <v>10824041.710619999</v>
      </c>
      <c r="AF57" s="74">
        <v>8000</v>
      </c>
      <c r="AG57" s="74">
        <f t="shared" si="33"/>
        <v>440000</v>
      </c>
      <c r="AH57" s="74">
        <v>145000</v>
      </c>
      <c r="AI57" s="74">
        <f t="shared" si="39"/>
        <v>295000</v>
      </c>
      <c r="AJ57" s="74">
        <f t="shared" si="34"/>
        <v>165000</v>
      </c>
      <c r="AK57" s="54">
        <v>20000</v>
      </c>
      <c r="AL57" s="50">
        <v>20000</v>
      </c>
      <c r="AM57" s="50">
        <v>100000</v>
      </c>
      <c r="AN57" s="61"/>
      <c r="AO57" s="74">
        <v>10000</v>
      </c>
      <c r="AP57" s="74">
        <v>15000</v>
      </c>
      <c r="AQ57" s="1">
        <v>1029783</v>
      </c>
      <c r="AR57" s="4">
        <f t="shared" si="35"/>
        <v>1393284400</v>
      </c>
      <c r="AS57" s="4">
        <v>11284400</v>
      </c>
      <c r="AT57" s="74">
        <f t="shared" si="36"/>
        <v>1382000000</v>
      </c>
      <c r="AU57" s="74"/>
      <c r="AV57" s="82">
        <v>1382000000</v>
      </c>
      <c r="AW57" s="74"/>
      <c r="AX57" s="74"/>
      <c r="AY57" s="74">
        <v>33750</v>
      </c>
      <c r="AZ57" s="74">
        <v>5850</v>
      </c>
      <c r="BA57" s="74"/>
      <c r="BB57" s="74"/>
      <c r="BC57" s="74"/>
      <c r="BD57" s="74">
        <f t="shared" si="14"/>
        <v>1393284400</v>
      </c>
      <c r="BE57" s="74">
        <v>12706000</v>
      </c>
      <c r="BF57" s="4">
        <f t="shared" si="37"/>
        <v>1393284400</v>
      </c>
      <c r="BG57" s="75"/>
      <c r="BI57" s="22"/>
    </row>
    <row r="58" spans="1:61" s="3" customFormat="1" ht="22.5" customHeight="1">
      <c r="A58" s="29">
        <v>5</v>
      </c>
      <c r="B58" s="113" t="s">
        <v>13</v>
      </c>
      <c r="C58" s="55">
        <f t="shared" si="38"/>
        <v>33</v>
      </c>
      <c r="D58" s="89">
        <v>1029777</v>
      </c>
      <c r="E58" s="29">
        <f>'[1]DSluong '!A1310</f>
        <v>31</v>
      </c>
      <c r="F58" s="39">
        <v>2</v>
      </c>
      <c r="G58" s="64">
        <f>'[1]DSluong '!D1310</f>
        <v>140.21</v>
      </c>
      <c r="H58" s="42">
        <f>'[1]DSluong '!E1310</f>
        <v>0</v>
      </c>
      <c r="I58" s="39">
        <f>'[1]DSluong '!F1310</f>
        <v>2.0499999999999998</v>
      </c>
      <c r="J58" s="42">
        <f>'[1]DSluong '!G1310</f>
        <v>15.5</v>
      </c>
      <c r="K58" s="39">
        <f>'[1]DSluong '!H1310</f>
        <v>0.30000000000000004</v>
      </c>
      <c r="L58" s="44">
        <f>'[1]DSluong '!I1310</f>
        <v>5.8100000000000023</v>
      </c>
      <c r="M58" s="42">
        <f>'[1]DSluong '!J1310</f>
        <v>27.822289999999999</v>
      </c>
      <c r="N58" s="44">
        <f>'[1]DSluong '!K1310</f>
        <v>10.149999999999995</v>
      </c>
      <c r="O58" s="42">
        <f>'[1]DSluong '!L1310</f>
        <v>46.792304999999978</v>
      </c>
      <c r="P58" s="44">
        <f>'[1]DSluong '!M1310</f>
        <v>0.19</v>
      </c>
      <c r="Q58" s="42">
        <f>'[1]DSluong '!N1310</f>
        <v>0.8294999999999999</v>
      </c>
      <c r="R58" s="42">
        <f>'[1]DSluong '!O1310</f>
        <v>0</v>
      </c>
      <c r="S58" s="65">
        <f>'[1]DSluong '!P1310</f>
        <v>0</v>
      </c>
      <c r="T58" s="53">
        <f>'[1]DSluong '!Q1310</f>
        <v>0</v>
      </c>
      <c r="U58" s="53">
        <f>'[1]DSluong '!R1310</f>
        <v>0</v>
      </c>
      <c r="V58" s="53">
        <f>'[1]DSluong '!S1310</f>
        <v>0</v>
      </c>
      <c r="W58" s="53">
        <f>'[1]DSluong '!T1310</f>
        <v>0</v>
      </c>
      <c r="X58" s="53">
        <f>'[1]DSluong '!U1310</f>
        <v>0</v>
      </c>
      <c r="Y58" s="53">
        <f>'[1]DSluong '!V1310</f>
        <v>0</v>
      </c>
      <c r="Z58" s="42">
        <f>'[1]DSluong '!W1310</f>
        <v>233.50409499999998</v>
      </c>
      <c r="AA58" s="54">
        <f>'[1]DSluong '!X1310</f>
        <v>5043688.4519999987</v>
      </c>
      <c r="AB58" s="54">
        <f>'[1]DSluong '!Y1310</f>
        <v>867548.24603999988</v>
      </c>
      <c r="AC58" s="54">
        <f>'[1]DSluong '!Z1310</f>
        <v>5732946.3236399982</v>
      </c>
      <c r="AD58" s="45">
        <f>'[1]Bảo vệ'!Q132</f>
        <v>107889.59999999999</v>
      </c>
      <c r="AE58" s="46">
        <f t="shared" si="32"/>
        <v>5840835.9236399978</v>
      </c>
      <c r="AF58" s="74">
        <v>8000</v>
      </c>
      <c r="AG58" s="74">
        <f t="shared" si="33"/>
        <v>248000</v>
      </c>
      <c r="AH58" s="74">
        <v>51000</v>
      </c>
      <c r="AI58" s="74">
        <f t="shared" si="39"/>
        <v>197000</v>
      </c>
      <c r="AJ58" s="74">
        <f t="shared" si="34"/>
        <v>35000</v>
      </c>
      <c r="AK58" s="54">
        <v>10000</v>
      </c>
      <c r="AL58" s="61"/>
      <c r="AM58" s="61"/>
      <c r="AN58" s="61"/>
      <c r="AO58" s="74">
        <v>10000</v>
      </c>
      <c r="AP58" s="74">
        <v>15000</v>
      </c>
      <c r="AQ58" s="1">
        <v>1029777</v>
      </c>
      <c r="AR58" s="4">
        <f t="shared" si="35"/>
        <v>676072610</v>
      </c>
      <c r="AS58" s="4">
        <v>6072610</v>
      </c>
      <c r="AT58" s="74">
        <f t="shared" si="36"/>
        <v>670000000</v>
      </c>
      <c r="AU58" s="74"/>
      <c r="AV58" s="82">
        <v>670000000</v>
      </c>
      <c r="AW58" s="74"/>
      <c r="AX58" s="74"/>
      <c r="AY58" s="74">
        <v>49950</v>
      </c>
      <c r="AZ58" s="74">
        <v>8440</v>
      </c>
      <c r="BA58" s="74"/>
      <c r="BB58" s="74"/>
      <c r="BC58" s="74"/>
      <c r="BD58" s="74">
        <f t="shared" si="14"/>
        <v>676072610</v>
      </c>
      <c r="BE58" s="74">
        <v>6801000</v>
      </c>
      <c r="BF58" s="4">
        <f t="shared" si="37"/>
        <v>676072610</v>
      </c>
      <c r="BG58" s="75"/>
      <c r="BI58" s="22"/>
    </row>
    <row r="59" spans="1:61" s="3" customFormat="1" ht="22.5" customHeight="1">
      <c r="A59" s="29">
        <v>6</v>
      </c>
      <c r="B59" s="113" t="s">
        <v>14</v>
      </c>
      <c r="C59" s="55">
        <f t="shared" si="38"/>
        <v>25</v>
      </c>
      <c r="D59" s="89">
        <v>1031113</v>
      </c>
      <c r="E59" s="29">
        <f>'[1]DSluong '!A1343</f>
        <v>23</v>
      </c>
      <c r="F59" s="39">
        <v>2</v>
      </c>
      <c r="G59" s="64">
        <f>'[1]DSluong '!D1343</f>
        <v>100.48999999999998</v>
      </c>
      <c r="H59" s="42">
        <f>'[1]DSluong '!E1343</f>
        <v>0</v>
      </c>
      <c r="I59" s="39">
        <f>'[1]DSluong '!F1343</f>
        <v>1.5</v>
      </c>
      <c r="J59" s="42">
        <f>'[1]DSluong '!G1343</f>
        <v>12</v>
      </c>
      <c r="K59" s="39">
        <f>'[1]DSluong '!H1343</f>
        <v>0.2</v>
      </c>
      <c r="L59" s="44">
        <f>'[1]DSluong '!I1343</f>
        <v>3.85</v>
      </c>
      <c r="M59" s="42">
        <f>'[1]DSluong '!J1343</f>
        <v>17.832899999999999</v>
      </c>
      <c r="N59" s="44">
        <f>'[1]DSluong '!K1343</f>
        <v>7.6999999999999966</v>
      </c>
      <c r="O59" s="42">
        <f>'[1]DSluong '!L1343</f>
        <v>33.529999999999987</v>
      </c>
      <c r="P59" s="44">
        <f>'[1]DSluong '!M1343</f>
        <v>0</v>
      </c>
      <c r="Q59" s="42">
        <f>'[1]DSluong '!N1343</f>
        <v>0</v>
      </c>
      <c r="R59" s="42">
        <f>'[1]DSluong '!O1343</f>
        <v>0</v>
      </c>
      <c r="S59" s="65">
        <f>'[1]DSluong '!P1343</f>
        <v>0</v>
      </c>
      <c r="T59" s="53">
        <f>'[1]DSluong '!Q1343</f>
        <v>0</v>
      </c>
      <c r="U59" s="53">
        <f>'[1]DSluong '!R1343</f>
        <v>0</v>
      </c>
      <c r="V59" s="53">
        <f>'[1]DSluong '!S1343</f>
        <v>0</v>
      </c>
      <c r="W59" s="53">
        <f>'[1]DSluong '!T1343</f>
        <v>0</v>
      </c>
      <c r="X59" s="53">
        <f>'[1]DSluong '!U1343</f>
        <v>0</v>
      </c>
      <c r="Y59" s="53">
        <f>'[1]DSluong '!V1343</f>
        <v>0</v>
      </c>
      <c r="Z59" s="42">
        <f>'[1]DSluong '!W1343</f>
        <v>165.55289999999999</v>
      </c>
      <c r="AA59" s="54">
        <f>'[1]DSluong '!X1343</f>
        <v>3575942.6399999997</v>
      </c>
      <c r="AB59" s="54">
        <f>'[1]DSluong '!Y1343</f>
        <v>608221.04039999994</v>
      </c>
      <c r="AC59" s="54">
        <f>'[1]DSluong '!Z1343</f>
        <v>4035367.4795999997</v>
      </c>
      <c r="AD59" s="45">
        <f>'[1]Bảo vệ'!Q129</f>
        <v>152341.89359999998</v>
      </c>
      <c r="AE59" s="46">
        <f t="shared" si="32"/>
        <v>4187709.3731999998</v>
      </c>
      <c r="AF59" s="74">
        <v>8000</v>
      </c>
      <c r="AG59" s="74">
        <f t="shared" si="33"/>
        <v>184000</v>
      </c>
      <c r="AH59" s="74">
        <v>37000</v>
      </c>
      <c r="AI59" s="74">
        <f t="shared" si="39"/>
        <v>147000</v>
      </c>
      <c r="AJ59" s="74">
        <f t="shared" si="34"/>
        <v>185000</v>
      </c>
      <c r="AK59" s="54">
        <v>10000</v>
      </c>
      <c r="AL59" s="61"/>
      <c r="AM59" s="50">
        <v>50000</v>
      </c>
      <c r="AN59" s="61">
        <v>100000</v>
      </c>
      <c r="AO59" s="74">
        <v>10000</v>
      </c>
      <c r="AP59" s="74">
        <v>15000</v>
      </c>
      <c r="AQ59" s="1">
        <v>1031113</v>
      </c>
      <c r="AR59" s="4">
        <f t="shared" si="35"/>
        <v>154519240</v>
      </c>
      <c r="AS59" s="4">
        <v>4519240</v>
      </c>
      <c r="AT59" s="74">
        <f t="shared" si="36"/>
        <v>150000000</v>
      </c>
      <c r="AU59" s="74"/>
      <c r="AV59" s="82">
        <v>150000000</v>
      </c>
      <c r="AW59" s="74"/>
      <c r="AX59" s="74"/>
      <c r="AY59" s="74">
        <v>32400</v>
      </c>
      <c r="AZ59" s="74">
        <v>5040</v>
      </c>
      <c r="BA59" s="74"/>
      <c r="BB59" s="74">
        <v>4320</v>
      </c>
      <c r="BC59" s="74"/>
      <c r="BD59" s="74">
        <f t="shared" si="14"/>
        <v>154519240</v>
      </c>
      <c r="BE59" s="74">
        <v>4711000</v>
      </c>
      <c r="BF59" s="4">
        <f t="shared" si="37"/>
        <v>154519240</v>
      </c>
      <c r="BG59" s="75"/>
      <c r="BI59" s="22"/>
    </row>
    <row r="60" spans="1:61" s="3" customFormat="1" ht="22.5" customHeight="1">
      <c r="A60" s="29">
        <v>7</v>
      </c>
      <c r="B60" s="113" t="s">
        <v>15</v>
      </c>
      <c r="C60" s="55">
        <f t="shared" si="38"/>
        <v>51</v>
      </c>
      <c r="D60" s="89">
        <v>1029784</v>
      </c>
      <c r="E60" s="29">
        <f>'[1]DSluong '!A1369</f>
        <v>48</v>
      </c>
      <c r="F60" s="39">
        <v>3</v>
      </c>
      <c r="G60" s="64">
        <f>'[1]DSluong '!D1369</f>
        <v>215.10000000000008</v>
      </c>
      <c r="H60" s="42">
        <f>'[1]DSluong '!E1369</f>
        <v>0</v>
      </c>
      <c r="I60" s="39">
        <f>'[1]DSluong '!F1369</f>
        <v>2.85</v>
      </c>
      <c r="J60" s="42">
        <f>'[1]DSluong '!G1369</f>
        <v>24</v>
      </c>
      <c r="K60" s="39">
        <f>'[1]DSluong '!H1369</f>
        <v>0.2</v>
      </c>
      <c r="L60" s="44">
        <f>'[1]DSluong '!I1369</f>
        <v>9.5299999999999958</v>
      </c>
      <c r="M60" s="42">
        <f>'[1]DSluong '!J1369</f>
        <v>46.310344000000008</v>
      </c>
      <c r="N60" s="44">
        <f>'[1]DSluong '!K1369</f>
        <v>16.099999999999991</v>
      </c>
      <c r="O60" s="42">
        <f>'[1]DSluong '!L1369</f>
        <v>73.995879999999985</v>
      </c>
      <c r="P60" s="44">
        <f>'[1]DSluong '!M1369</f>
        <v>0.12</v>
      </c>
      <c r="Q60" s="42">
        <f>'[1]DSluong '!N1369</f>
        <v>0.58679999999999999</v>
      </c>
      <c r="R60" s="42">
        <f>'[1]DSluong '!O1369</f>
        <v>0</v>
      </c>
      <c r="S60" s="65">
        <f>'[1]DSluong '!P1369</f>
        <v>0</v>
      </c>
      <c r="T60" s="53">
        <f>'[1]DSluong '!Q1369</f>
        <v>0</v>
      </c>
      <c r="U60" s="53">
        <f>'[1]DSluong '!R1369</f>
        <v>0.2</v>
      </c>
      <c r="V60" s="53">
        <f>'[1]DSluong '!S1369</f>
        <v>0</v>
      </c>
      <c r="W60" s="53">
        <f>'[1]DSluong '!T1369</f>
        <v>0</v>
      </c>
      <c r="X60" s="53">
        <f>'[1]DSluong '!U1369</f>
        <v>0</v>
      </c>
      <c r="Y60" s="53">
        <f>'[1]DSluong '!V1369</f>
        <v>0</v>
      </c>
      <c r="Z60" s="42">
        <f>'[1]DSluong '!W1369</f>
        <v>363.24302399999999</v>
      </c>
      <c r="AA60" s="54">
        <f>'[1]DSluong '!X1369</f>
        <v>7846049.3184000002</v>
      </c>
      <c r="AB60" s="54">
        <f>'[1]DSluong '!Y1369</f>
        <v>1344364.1029440006</v>
      </c>
      <c r="AC60" s="54">
        <f>'[1]DSluong '!Z1369</f>
        <v>9190413.421343999</v>
      </c>
      <c r="AD60" s="45">
        <f>'[1]Bảo vệ'!Q122</f>
        <v>181515.36</v>
      </c>
      <c r="AE60" s="46">
        <f t="shared" si="32"/>
        <v>9371928.7813439984</v>
      </c>
      <c r="AF60" s="74">
        <v>8000</v>
      </c>
      <c r="AG60" s="74">
        <f t="shared" si="33"/>
        <v>384000</v>
      </c>
      <c r="AH60" s="74">
        <v>113000</v>
      </c>
      <c r="AI60" s="74">
        <f t="shared" si="39"/>
        <v>271000</v>
      </c>
      <c r="AJ60" s="74">
        <f t="shared" si="34"/>
        <v>75000</v>
      </c>
      <c r="AK60" s="54">
        <v>20000</v>
      </c>
      <c r="AL60" s="61"/>
      <c r="AM60" s="61">
        <v>30000</v>
      </c>
      <c r="AN60" s="61"/>
      <c r="AO60" s="74">
        <v>10000</v>
      </c>
      <c r="AP60" s="74">
        <v>15000</v>
      </c>
      <c r="AQ60" s="1">
        <v>1029784</v>
      </c>
      <c r="AR60" s="4">
        <f t="shared" si="35"/>
        <v>309717120</v>
      </c>
      <c r="AS60" s="4">
        <v>9717120</v>
      </c>
      <c r="AT60" s="74">
        <f t="shared" si="36"/>
        <v>300000000</v>
      </c>
      <c r="AU60" s="74"/>
      <c r="AV60" s="82">
        <v>300000000</v>
      </c>
      <c r="AW60" s="74"/>
      <c r="AX60" s="74"/>
      <c r="AY60" s="74">
        <v>21600</v>
      </c>
      <c r="AZ60" s="74">
        <v>4280</v>
      </c>
      <c r="BA60" s="74"/>
      <c r="BB60" s="74"/>
      <c r="BC60" s="74"/>
      <c r="BD60" s="74">
        <f t="shared" si="14"/>
        <v>309717120</v>
      </c>
      <c r="BE60" s="74">
        <v>10043000</v>
      </c>
      <c r="BF60" s="4">
        <f t="shared" si="37"/>
        <v>309717120</v>
      </c>
      <c r="BG60" s="75"/>
      <c r="BI60" s="22"/>
    </row>
    <row r="61" spans="1:61" s="3" customFormat="1" ht="22.5" customHeight="1">
      <c r="A61" s="29">
        <v>8</v>
      </c>
      <c r="B61" s="113" t="s">
        <v>16</v>
      </c>
      <c r="C61" s="55">
        <f t="shared" si="38"/>
        <v>35</v>
      </c>
      <c r="D61" s="89">
        <v>1029636</v>
      </c>
      <c r="E61" s="29">
        <f>'[1]DSluong '!A1419</f>
        <v>33</v>
      </c>
      <c r="F61" s="39">
        <v>2</v>
      </c>
      <c r="G61" s="64">
        <f>'[1]DSluong '!D1419</f>
        <v>143.22000000000003</v>
      </c>
      <c r="H61" s="42">
        <f>'[1]DSluong '!E1419</f>
        <v>0</v>
      </c>
      <c r="I61" s="39">
        <f>'[1]DSluong '!F1419</f>
        <v>2.1999999999999997</v>
      </c>
      <c r="J61" s="42">
        <f>'[1]DSluong '!G1419</f>
        <v>16.5</v>
      </c>
      <c r="K61" s="39">
        <f>'[1]DSluong '!H1419</f>
        <v>0.30000000000000004</v>
      </c>
      <c r="L61" s="44">
        <f>'[1]DSluong '!I1419</f>
        <v>5.7900000000000018</v>
      </c>
      <c r="M61" s="42">
        <f>'[1]DSluong '!J1419</f>
        <v>27.142922000000009</v>
      </c>
      <c r="N61" s="44">
        <f>'[1]DSluong '!K1419</f>
        <v>10.849999999999994</v>
      </c>
      <c r="O61" s="42">
        <f>'[1]DSluong '!L1419</f>
        <v>48.779009999999978</v>
      </c>
      <c r="P61" s="44">
        <f>'[1]DSluong '!M1419</f>
        <v>7.0000000000000007E-2</v>
      </c>
      <c r="Q61" s="42">
        <f>'[1]DSluong '!N1419</f>
        <v>0.34860000000000008</v>
      </c>
      <c r="R61" s="42">
        <f>'[1]DSluong '!O1419</f>
        <v>0</v>
      </c>
      <c r="S61" s="65">
        <f>'[1]DSluong '!P1419</f>
        <v>0</v>
      </c>
      <c r="T61" s="53">
        <f>'[1]DSluong '!Q1419</f>
        <v>0</v>
      </c>
      <c r="U61" s="53">
        <f>'[1]DSluong '!R1419</f>
        <v>0</v>
      </c>
      <c r="V61" s="53">
        <f>'[1]DSluong '!S1419</f>
        <v>0</v>
      </c>
      <c r="W61" s="53">
        <f>'[1]DSluong '!T1419</f>
        <v>0</v>
      </c>
      <c r="X61" s="53">
        <f>'[1]DSluong '!U1419</f>
        <v>0</v>
      </c>
      <c r="Y61" s="53">
        <f>'[1]DSluong '!V1419</f>
        <v>0</v>
      </c>
      <c r="Z61" s="42">
        <f>'[1]DSluong '!W1419</f>
        <v>238.49053200000003</v>
      </c>
      <c r="AA61" s="54">
        <f>'[1]DSluong '!X1419</f>
        <v>5151395.491200001</v>
      </c>
      <c r="AB61" s="54">
        <f>'[1]DSluong '!Y1419</f>
        <v>877698.88567199977</v>
      </c>
      <c r="AC61" s="54">
        <f>'[1]DSluong '!Z1419</f>
        <v>6029094.3768719994</v>
      </c>
      <c r="AD61" s="45">
        <f>'[1]Bảo vệ'!Q126</f>
        <v>107889.59999999999</v>
      </c>
      <c r="AE61" s="46">
        <f t="shared" si="32"/>
        <v>6136983.976871999</v>
      </c>
      <c r="AF61" s="74">
        <v>8000</v>
      </c>
      <c r="AG61" s="74">
        <f t="shared" si="33"/>
        <v>264000</v>
      </c>
      <c r="AH61" s="74">
        <v>54000</v>
      </c>
      <c r="AI61" s="74">
        <f t="shared" si="39"/>
        <v>210000</v>
      </c>
      <c r="AJ61" s="74">
        <f t="shared" si="34"/>
        <v>115000</v>
      </c>
      <c r="AK61" s="54">
        <v>20000</v>
      </c>
      <c r="AL61" s="50">
        <v>30000</v>
      </c>
      <c r="AM61" s="61">
        <v>40000</v>
      </c>
      <c r="AN61" s="61"/>
      <c r="AO61" s="74">
        <v>10000</v>
      </c>
      <c r="AP61" s="74">
        <v>15000</v>
      </c>
      <c r="AQ61" s="1">
        <v>1029636</v>
      </c>
      <c r="AR61" s="4">
        <f t="shared" si="35"/>
        <v>213461950</v>
      </c>
      <c r="AS61" s="4">
        <v>6461950</v>
      </c>
      <c r="AT61" s="74">
        <f t="shared" si="36"/>
        <v>207000000</v>
      </c>
      <c r="AU61" s="74"/>
      <c r="AV61" s="82">
        <v>207000000</v>
      </c>
      <c r="AW61" s="74"/>
      <c r="AX61" s="74"/>
      <c r="AY61" s="74">
        <v>18900</v>
      </c>
      <c r="AZ61" s="74">
        <v>3150</v>
      </c>
      <c r="BA61" s="74"/>
      <c r="BB61" s="74"/>
      <c r="BC61" s="74"/>
      <c r="BD61" s="74">
        <f t="shared" si="14"/>
        <v>213461950</v>
      </c>
      <c r="BE61" s="74">
        <v>6691000</v>
      </c>
      <c r="BF61" s="4">
        <f t="shared" si="37"/>
        <v>213461950</v>
      </c>
      <c r="BG61" s="75"/>
      <c r="BI61" s="22"/>
    </row>
    <row r="62" spans="1:61" s="3" customFormat="1" ht="22.5" customHeight="1">
      <c r="A62" s="29">
        <v>9</v>
      </c>
      <c r="B62" s="113" t="s">
        <v>92</v>
      </c>
      <c r="C62" s="55">
        <f t="shared" si="38"/>
        <v>32</v>
      </c>
      <c r="D62" s="89">
        <v>1129729</v>
      </c>
      <c r="E62" s="29">
        <f>'[1]DSluong '!A1454</f>
        <v>30</v>
      </c>
      <c r="F62" s="39">
        <v>2</v>
      </c>
      <c r="G62" s="64">
        <f>'[1]DSluong '!D1454</f>
        <v>118.99000000000001</v>
      </c>
      <c r="H62" s="42">
        <f>'[1]DSluong '!E1454</f>
        <v>0</v>
      </c>
      <c r="I62" s="39">
        <f>'[1]DSluong '!F1454</f>
        <v>1.75</v>
      </c>
      <c r="J62" s="42">
        <f>'[1]DSluong '!G1454</f>
        <v>15</v>
      </c>
      <c r="K62" s="39">
        <f>'[1]DSluong '!H1454</f>
        <v>0.30000000000000004</v>
      </c>
      <c r="L62" s="44">
        <f>'[1]DSluong '!I1454</f>
        <v>4.5400000000000009</v>
      </c>
      <c r="M62" s="42">
        <f>'[1]DSluong '!J1454</f>
        <v>20.738894999999999</v>
      </c>
      <c r="N62" s="44">
        <f>'[1]DSluong '!K1454</f>
        <v>11.25</v>
      </c>
      <c r="O62" s="42">
        <f>'[1]DSluong '!L1454</f>
        <v>47.160249999999998</v>
      </c>
      <c r="P62" s="44">
        <f>'[1]DSluong '!M1454</f>
        <v>0.05</v>
      </c>
      <c r="Q62" s="42">
        <f>'[1]DSluong '!N1454</f>
        <v>0.2445</v>
      </c>
      <c r="R62" s="42">
        <f>'[1]DSluong '!O1454</f>
        <v>0</v>
      </c>
      <c r="S62" s="65">
        <f>'[1]DSluong '!P1454</f>
        <v>0</v>
      </c>
      <c r="T62" s="53">
        <f>'[1]DSluong '!Q1454</f>
        <v>0</v>
      </c>
      <c r="U62" s="53">
        <f>'[1]DSluong '!R1454</f>
        <v>0</v>
      </c>
      <c r="V62" s="53">
        <f>'[1]DSluong '!S1454</f>
        <v>0</v>
      </c>
      <c r="W62" s="53">
        <f>'[1]DSluong '!T1454</f>
        <v>0</v>
      </c>
      <c r="X62" s="53">
        <f>'[1]DSluong '!U1454</f>
        <v>0</v>
      </c>
      <c r="Y62" s="53">
        <f>'[1]DSluong '!V1454</f>
        <v>0</v>
      </c>
      <c r="Z62" s="42">
        <f>'[1]DSluong '!W1454</f>
        <v>204.18364500000004</v>
      </c>
      <c r="AA62" s="54">
        <f>'[1]DSluong '!X1454</f>
        <v>4410366.7319999989</v>
      </c>
      <c r="AB62" s="54">
        <f>'[1]DSluong '!Y1454</f>
        <v>719387.95302000002</v>
      </c>
      <c r="AC62" s="54">
        <f>'[1]DSluong '!Z1454</f>
        <v>5129754.6850199997</v>
      </c>
      <c r="AD62" s="45">
        <f>'[1]Bảo vệ'!Q143</f>
        <v>107889.59999999999</v>
      </c>
      <c r="AE62" s="46">
        <f t="shared" si="32"/>
        <v>5237644.2850199994</v>
      </c>
      <c r="AF62" s="74">
        <v>8000</v>
      </c>
      <c r="AG62" s="74">
        <f t="shared" si="33"/>
        <v>240000</v>
      </c>
      <c r="AH62" s="78">
        <v>35000</v>
      </c>
      <c r="AI62" s="74">
        <f t="shared" si="39"/>
        <v>205000</v>
      </c>
      <c r="AJ62" s="74">
        <f t="shared" si="34"/>
        <v>115000</v>
      </c>
      <c r="AK62" s="54">
        <v>20000</v>
      </c>
      <c r="AL62" s="50">
        <v>20000</v>
      </c>
      <c r="AM62" s="50">
        <v>50000</v>
      </c>
      <c r="AN62" s="61"/>
      <c r="AO62" s="74">
        <v>10000</v>
      </c>
      <c r="AP62" s="74">
        <v>15000</v>
      </c>
      <c r="AQ62" s="1">
        <v>1129729</v>
      </c>
      <c r="AR62" s="4">
        <f t="shared" si="35"/>
        <v>405556690</v>
      </c>
      <c r="AS62" s="4">
        <v>5556690</v>
      </c>
      <c r="AT62" s="74">
        <f t="shared" si="36"/>
        <v>400000000</v>
      </c>
      <c r="AU62" s="74"/>
      <c r="AV62" s="82">
        <v>400000000</v>
      </c>
      <c r="AW62" s="74"/>
      <c r="AX62" s="74"/>
      <c r="AY62" s="74">
        <v>6750</v>
      </c>
      <c r="AZ62" s="74">
        <v>560</v>
      </c>
      <c r="BA62" s="74"/>
      <c r="BB62" s="74"/>
      <c r="BC62" s="74"/>
      <c r="BD62" s="74">
        <f t="shared" si="14"/>
        <v>405556690</v>
      </c>
      <c r="BE62" s="74">
        <v>5964000</v>
      </c>
      <c r="BF62" s="4">
        <f t="shared" si="37"/>
        <v>405556690</v>
      </c>
      <c r="BG62" s="75"/>
      <c r="BI62" s="22"/>
    </row>
    <row r="63" spans="1:61" s="3" customFormat="1" ht="33.75" customHeight="1">
      <c r="A63" s="29">
        <v>10</v>
      </c>
      <c r="B63" s="113" t="s">
        <v>93</v>
      </c>
      <c r="C63" s="55">
        <f t="shared" si="38"/>
        <v>48</v>
      </c>
      <c r="D63" s="89">
        <v>1129726</v>
      </c>
      <c r="E63" s="29">
        <f>'[1]DSluong '!A1486</f>
        <v>45</v>
      </c>
      <c r="F63" s="39">
        <v>3</v>
      </c>
      <c r="G63" s="64">
        <f>'[1]DSluong '!D1486</f>
        <v>187.79000000000005</v>
      </c>
      <c r="H63" s="42">
        <f>'[1]DSluong '!E1486</f>
        <v>0</v>
      </c>
      <c r="I63" s="39">
        <f>'[1]DSluong '!F1486</f>
        <v>2.9499999999999997</v>
      </c>
      <c r="J63" s="42">
        <f>'[1]DSluong '!G1486</f>
        <v>22.5</v>
      </c>
      <c r="K63" s="39">
        <f>'[1]DSluong '!H1486</f>
        <v>0.65</v>
      </c>
      <c r="L63" s="44">
        <f>'[1]DSluong '!I1486</f>
        <v>7.2100000000000035</v>
      </c>
      <c r="M63" s="42">
        <f>'[1]DSluong '!J1486</f>
        <v>32.284816000000006</v>
      </c>
      <c r="N63" s="44">
        <f>'[1]DSluong '!K1486</f>
        <v>17.349999999999998</v>
      </c>
      <c r="O63" s="42">
        <f>'[1]DSluong '!L1486</f>
        <v>74.172899999999984</v>
      </c>
      <c r="P63" s="44">
        <f>'[1]DSluong '!M1486</f>
        <v>0.06</v>
      </c>
      <c r="Q63" s="42">
        <f>'[1]DSluong '!N1486</f>
        <v>0.29880000000000001</v>
      </c>
      <c r="R63" s="42">
        <f>'[1]DSluong '!O1486</f>
        <v>0</v>
      </c>
      <c r="S63" s="65">
        <f>'[1]DSluong '!P1486</f>
        <v>0</v>
      </c>
      <c r="T63" s="53">
        <f>'[1]DSluong '!Q1486</f>
        <v>0</v>
      </c>
      <c r="U63" s="53">
        <f>'[1]DSluong '!R1486</f>
        <v>0</v>
      </c>
      <c r="V63" s="53">
        <f>'[1]DSluong '!S1486</f>
        <v>0</v>
      </c>
      <c r="W63" s="53">
        <f>'[1]DSluong '!T1486</f>
        <v>0</v>
      </c>
      <c r="X63" s="53">
        <f>'[1]DSluong '!U1486</f>
        <v>0</v>
      </c>
      <c r="Y63" s="53">
        <f>'[1]DSluong '!V1486</f>
        <v>0</v>
      </c>
      <c r="Z63" s="42">
        <f>'[1]DSluong '!W1486</f>
        <v>320.98151599999994</v>
      </c>
      <c r="AA63" s="54">
        <f>'[1]DSluong '!X1486</f>
        <v>6933200.7456</v>
      </c>
      <c r="AB63" s="54">
        <f>'[1]DSluong '!Y1486</f>
        <v>1133590.674816</v>
      </c>
      <c r="AC63" s="54">
        <f>'[1]DSluong '!Z1486</f>
        <v>8066791.4204159984</v>
      </c>
      <c r="AD63" s="45">
        <f>'[1]Bảo vệ'!Q146</f>
        <v>107889.59999999999</v>
      </c>
      <c r="AE63" s="46">
        <f t="shared" si="32"/>
        <v>8174681.0204159981</v>
      </c>
      <c r="AF63" s="74">
        <v>8000</v>
      </c>
      <c r="AG63" s="74">
        <f t="shared" si="33"/>
        <v>360000</v>
      </c>
      <c r="AH63" s="74">
        <v>80000</v>
      </c>
      <c r="AI63" s="74">
        <f t="shared" si="39"/>
        <v>280000</v>
      </c>
      <c r="AJ63" s="74">
        <f t="shared" si="34"/>
        <v>140000</v>
      </c>
      <c r="AK63" s="54">
        <v>20000</v>
      </c>
      <c r="AL63" s="61"/>
      <c r="AM63" s="61"/>
      <c r="AN63" s="50">
        <v>95000</v>
      </c>
      <c r="AO63" s="74">
        <v>10000</v>
      </c>
      <c r="AP63" s="74">
        <v>15000</v>
      </c>
      <c r="AQ63" s="1">
        <v>1129726</v>
      </c>
      <c r="AR63" s="4">
        <f t="shared" si="35"/>
        <v>841595135</v>
      </c>
      <c r="AS63" s="4">
        <v>8595135</v>
      </c>
      <c r="AT63" s="74">
        <f t="shared" si="36"/>
        <v>833000000</v>
      </c>
      <c r="AU63" s="74"/>
      <c r="AV63" s="82">
        <v>833000000</v>
      </c>
      <c r="AW63" s="74"/>
      <c r="AX63" s="74"/>
      <c r="AY63" s="74">
        <v>72900</v>
      </c>
      <c r="AZ63" s="74">
        <v>5965</v>
      </c>
      <c r="BA63" s="74"/>
      <c r="BB63" s="74"/>
      <c r="BC63" s="74"/>
      <c r="BD63" s="74">
        <f t="shared" si="14"/>
        <v>841595135</v>
      </c>
      <c r="BE63" s="74">
        <v>9507000</v>
      </c>
      <c r="BF63" s="4">
        <f t="shared" si="37"/>
        <v>841595135</v>
      </c>
      <c r="BG63" s="75"/>
      <c r="BI63" s="22"/>
    </row>
    <row r="64" spans="1:61" s="3" customFormat="1" ht="22.5" customHeight="1">
      <c r="A64" s="29">
        <v>11</v>
      </c>
      <c r="B64" s="113" t="s">
        <v>94</v>
      </c>
      <c r="C64" s="55">
        <f t="shared" si="38"/>
        <v>43</v>
      </c>
      <c r="D64" s="89">
        <v>1029780</v>
      </c>
      <c r="E64" s="29">
        <f>'[1]DSluong '!A1533</f>
        <v>40</v>
      </c>
      <c r="F64" s="39">
        <v>3</v>
      </c>
      <c r="G64" s="64">
        <f>'[1]DSluong '!D1533</f>
        <v>175.98000000000005</v>
      </c>
      <c r="H64" s="42">
        <f>'[1]DSluong '!E1533</f>
        <v>0</v>
      </c>
      <c r="I64" s="39">
        <f>'[1]DSluong '!F1533</f>
        <v>2.25</v>
      </c>
      <c r="J64" s="42">
        <f>'[1]DSluong '!G1533</f>
        <v>20</v>
      </c>
      <c r="K64" s="39">
        <f>'[1]DSluong '!H1533</f>
        <v>0.30000000000000004</v>
      </c>
      <c r="L64" s="44">
        <f>'[1]DSluong '!I1533</f>
        <v>7.0199999999999987</v>
      </c>
      <c r="M64" s="42">
        <f>'[1]DSluong '!J1533</f>
        <v>33.004300000000001</v>
      </c>
      <c r="N64" s="44">
        <f>'[1]DSluong '!K1533</f>
        <v>12.949999999999992</v>
      </c>
      <c r="O64" s="42">
        <f>'[1]DSluong '!L1533</f>
        <v>58.355499999999971</v>
      </c>
      <c r="P64" s="44">
        <f>'[1]DSluong '!M1533</f>
        <v>0</v>
      </c>
      <c r="Q64" s="42">
        <f>'[1]DSluong '!N1533</f>
        <v>0</v>
      </c>
      <c r="R64" s="42">
        <f>'[1]DSluong '!O1533</f>
        <v>0</v>
      </c>
      <c r="S64" s="65">
        <f>'[1]DSluong '!P1533</f>
        <v>0</v>
      </c>
      <c r="T64" s="53">
        <f>'[1]DSluong '!Q1533</f>
        <v>0</v>
      </c>
      <c r="U64" s="53">
        <f>'[1]DSluong '!R1533</f>
        <v>0</v>
      </c>
      <c r="V64" s="53">
        <f>'[1]DSluong '!S1533</f>
        <v>0</v>
      </c>
      <c r="W64" s="53">
        <f>'[1]DSluong '!T1533</f>
        <v>0</v>
      </c>
      <c r="X64" s="53">
        <f>'[1]DSluong '!U1533</f>
        <v>0</v>
      </c>
      <c r="Y64" s="53">
        <f>'[1]DSluong '!V1533</f>
        <v>0</v>
      </c>
      <c r="Z64" s="42">
        <f>'[1]DSluong '!W1533</f>
        <v>289.88980000000004</v>
      </c>
      <c r="AA64" s="54">
        <f>'[1]DSluong '!X1533</f>
        <v>6261619.6800000016</v>
      </c>
      <c r="AB64" s="54">
        <f>'[1]DSluong '!Y1533</f>
        <v>1072225.3067999999</v>
      </c>
      <c r="AC64" s="54">
        <f>'[1]DSluong '!Z1533</f>
        <v>7333844.9868000019</v>
      </c>
      <c r="AD64" s="45">
        <f>'[1]Bảo vệ'!Q118</f>
        <v>186317.03999999998</v>
      </c>
      <c r="AE64" s="46">
        <f t="shared" si="32"/>
        <v>7520162.026800002</v>
      </c>
      <c r="AF64" s="74">
        <v>8000</v>
      </c>
      <c r="AG64" s="74">
        <f t="shared" si="33"/>
        <v>320000</v>
      </c>
      <c r="AH64" s="74">
        <v>97000</v>
      </c>
      <c r="AI64" s="74">
        <f t="shared" si="39"/>
        <v>223000</v>
      </c>
      <c r="AJ64" s="74">
        <f t="shared" si="34"/>
        <v>45000</v>
      </c>
      <c r="AK64" s="54">
        <v>20000</v>
      </c>
      <c r="AL64" s="61"/>
      <c r="AM64" s="61"/>
      <c r="AN64" s="61"/>
      <c r="AO64" s="74">
        <v>10000</v>
      </c>
      <c r="AP64" s="74">
        <v>15000</v>
      </c>
      <c r="AQ64" s="1">
        <v>1029780</v>
      </c>
      <c r="AR64" s="4">
        <f t="shared" si="35"/>
        <v>1225787725</v>
      </c>
      <c r="AS64" s="4">
        <v>7787725</v>
      </c>
      <c r="AT64" s="74">
        <f t="shared" si="36"/>
        <v>1218000000</v>
      </c>
      <c r="AU64" s="74"/>
      <c r="AV64" s="82">
        <v>1218000000</v>
      </c>
      <c r="AW64" s="74"/>
      <c r="AX64" s="74"/>
      <c r="AY64" s="74">
        <v>43200</v>
      </c>
      <c r="AZ64" s="74">
        <v>7755</v>
      </c>
      <c r="BA64" s="74"/>
      <c r="BB64" s="74">
        <v>4320</v>
      </c>
      <c r="BC64" s="74"/>
      <c r="BD64" s="74">
        <f t="shared" si="14"/>
        <v>1225787725</v>
      </c>
      <c r="BE64" s="74">
        <v>9061000</v>
      </c>
      <c r="BF64" s="4">
        <f t="shared" si="37"/>
        <v>1225787725</v>
      </c>
      <c r="BG64" s="75"/>
      <c r="BI64" s="22"/>
    </row>
    <row r="65" spans="1:61" s="3" customFormat="1" ht="45" customHeight="1">
      <c r="A65" s="29">
        <v>12</v>
      </c>
      <c r="B65" s="114" t="s">
        <v>75</v>
      </c>
      <c r="C65" s="55">
        <f t="shared" si="38"/>
        <v>13</v>
      </c>
      <c r="D65" s="91">
        <v>1131837</v>
      </c>
      <c r="E65" s="29">
        <v>12</v>
      </c>
      <c r="F65" s="39">
        <v>1</v>
      </c>
      <c r="G65" s="64">
        <f>'[1]DSluong '!D1575</f>
        <v>58.139999999999993</v>
      </c>
      <c r="H65" s="42">
        <f>'[1]DSluong '!E1575</f>
        <v>0</v>
      </c>
      <c r="I65" s="39">
        <f>'[1]DSluong '!F1575</f>
        <v>1.2</v>
      </c>
      <c r="J65" s="42">
        <f>'[1]DSluong '!G1575</f>
        <v>8.5</v>
      </c>
      <c r="K65" s="39">
        <f>'[1]DSluong '!H1575</f>
        <v>0.2</v>
      </c>
      <c r="L65" s="44">
        <f>'[1]DSluong '!I1575</f>
        <v>1.6</v>
      </c>
      <c r="M65" s="42">
        <f>'[1]DSluong '!J1575</f>
        <v>6.5785000000000009</v>
      </c>
      <c r="N65" s="44">
        <f>'[1]DSluong '!K1575</f>
        <v>5.6999999999999984</v>
      </c>
      <c r="O65" s="42">
        <f>'[1]DSluong '!L1575</f>
        <v>19.853000000000002</v>
      </c>
      <c r="P65" s="44">
        <f>'[1]DSluong '!M1575</f>
        <v>0</v>
      </c>
      <c r="Q65" s="42">
        <f>'[1]DSluong '!N1575</f>
        <v>0</v>
      </c>
      <c r="R65" s="42">
        <f>'[1]DSluong '!O1575</f>
        <v>0</v>
      </c>
      <c r="S65" s="44">
        <f>'[1]DSluong '!P1575</f>
        <v>0</v>
      </c>
      <c r="T65" s="42">
        <f>'[1]DSluong '!Q1575</f>
        <v>0</v>
      </c>
      <c r="U65" s="42">
        <f>'[1]DSluong '!R1575</f>
        <v>0</v>
      </c>
      <c r="V65" s="42">
        <f>'[1]DSluong '!S1575</f>
        <v>0</v>
      </c>
      <c r="W65" s="42">
        <f>'[1]DSluong '!T1575</f>
        <v>0</v>
      </c>
      <c r="X65" s="42">
        <f>'[1]DSluong '!U1575</f>
        <v>0</v>
      </c>
      <c r="Y65" s="42">
        <f>'[1]DSluong '!V1575</f>
        <v>0</v>
      </c>
      <c r="Z65" s="42">
        <f>'[1]DSluong '!W1575</f>
        <v>94.471499999999978</v>
      </c>
      <c r="AA65" s="45">
        <f>'[1]DSluong '!X1575</f>
        <v>2040584.4</v>
      </c>
      <c r="AB65" s="45">
        <f>'[1]DSluong '!Y1575</f>
        <v>334602.30599999998</v>
      </c>
      <c r="AC65" s="45">
        <f>'[1]DSluong '!Z1575</f>
        <v>2375186.7059999998</v>
      </c>
      <c r="AD65" s="45">
        <f>'[1]Bảo vệ'!Q149</f>
        <v>107889.59999999999</v>
      </c>
      <c r="AE65" s="46">
        <f t="shared" si="32"/>
        <v>2483076.3059999999</v>
      </c>
      <c r="AF65" s="74">
        <v>8000</v>
      </c>
      <c r="AG65" s="74">
        <f t="shared" si="33"/>
        <v>96000</v>
      </c>
      <c r="AH65" s="74">
        <v>11000</v>
      </c>
      <c r="AI65" s="74">
        <f t="shared" si="39"/>
        <v>85000</v>
      </c>
      <c r="AJ65" s="74">
        <f t="shared" si="34"/>
        <v>85000</v>
      </c>
      <c r="AK65" s="45">
        <v>10000</v>
      </c>
      <c r="AL65" s="46"/>
      <c r="AM65" s="46"/>
      <c r="AN65" s="46">
        <v>50000</v>
      </c>
      <c r="AO65" s="74">
        <v>10000</v>
      </c>
      <c r="AP65" s="74">
        <v>15000</v>
      </c>
      <c r="AQ65" s="2">
        <v>1131837</v>
      </c>
      <c r="AR65" s="4">
        <f t="shared" si="35"/>
        <v>507652630</v>
      </c>
      <c r="AS65" s="4">
        <v>2652630</v>
      </c>
      <c r="AT65" s="74">
        <f t="shared" si="36"/>
        <v>505000000</v>
      </c>
      <c r="AU65" s="74"/>
      <c r="AV65" s="82">
        <v>505000000</v>
      </c>
      <c r="AW65" s="74"/>
      <c r="AX65" s="74"/>
      <c r="AY65" s="74">
        <v>89100</v>
      </c>
      <c r="AZ65" s="74">
        <v>4950</v>
      </c>
      <c r="BA65" s="74"/>
      <c r="BB65" s="74">
        <v>4320</v>
      </c>
      <c r="BC65" s="74"/>
      <c r="BD65" s="74">
        <f t="shared" si="14"/>
        <v>507652630</v>
      </c>
      <c r="BE65" s="74">
        <v>3256000</v>
      </c>
      <c r="BF65" s="4">
        <f t="shared" si="37"/>
        <v>507652630</v>
      </c>
      <c r="BG65" s="75"/>
      <c r="BI65" s="22"/>
    </row>
    <row r="66" spans="1:61" s="3" customFormat="1" ht="27.75" customHeight="1">
      <c r="A66" s="29">
        <v>13</v>
      </c>
      <c r="B66" s="112" t="s">
        <v>87</v>
      </c>
      <c r="C66" s="60"/>
      <c r="D66" s="89">
        <v>1032086</v>
      </c>
      <c r="E66" s="29"/>
      <c r="F66" s="39"/>
      <c r="G66" s="40"/>
      <c r="H66" s="42"/>
      <c r="I66" s="39"/>
      <c r="J66" s="42"/>
      <c r="K66" s="39"/>
      <c r="L66" s="62"/>
      <c r="M66" s="42"/>
      <c r="N66" s="44"/>
      <c r="O66" s="42"/>
      <c r="P66" s="44"/>
      <c r="Q66" s="42"/>
      <c r="R66" s="42"/>
      <c r="S66" s="44"/>
      <c r="T66" s="42"/>
      <c r="U66" s="42"/>
      <c r="V66" s="42"/>
      <c r="W66" s="42"/>
      <c r="X66" s="42"/>
      <c r="Y66" s="42"/>
      <c r="Z66" s="42"/>
      <c r="AA66" s="45"/>
      <c r="AB66" s="45"/>
      <c r="AC66" s="45"/>
      <c r="AD66" s="45"/>
      <c r="AE66" s="74"/>
      <c r="AF66" s="74"/>
      <c r="AG66" s="74"/>
      <c r="AH66" s="74"/>
      <c r="AI66" s="74"/>
      <c r="AJ66" s="74">
        <f>AK66+AL66+AN66+AO66</f>
        <v>0</v>
      </c>
      <c r="AK66" s="74"/>
      <c r="AL66" s="74"/>
      <c r="AM66" s="74"/>
      <c r="AN66" s="74"/>
      <c r="AO66" s="74"/>
      <c r="AP66" s="74"/>
      <c r="AQ66" s="1">
        <v>1032086</v>
      </c>
      <c r="AR66" s="4">
        <f t="shared" si="35"/>
        <v>0</v>
      </c>
      <c r="AS66" s="74">
        <f>AE66+AI66+AJ66</f>
        <v>0</v>
      </c>
      <c r="AT66" s="74">
        <f>AU66+AW66</f>
        <v>0</v>
      </c>
      <c r="AU66" s="74"/>
      <c r="AV66" s="82">
        <f>SUM(AV67:AV68)</f>
        <v>1200000000</v>
      </c>
      <c r="AW66" s="74"/>
      <c r="AX66" s="74"/>
      <c r="AY66" s="74"/>
      <c r="AZ66" s="74"/>
      <c r="BA66" s="74"/>
      <c r="BB66" s="74"/>
      <c r="BC66" s="74"/>
      <c r="BD66" s="74">
        <f>AS66+AT66</f>
        <v>0</v>
      </c>
      <c r="BE66" s="74">
        <f>BD66</f>
        <v>0</v>
      </c>
      <c r="BF66" s="74"/>
      <c r="BG66" s="75"/>
      <c r="BI66" s="22"/>
    </row>
    <row r="67" spans="1:61" s="9" customFormat="1" ht="38.25" customHeight="1">
      <c r="A67" s="92"/>
      <c r="B67" s="118" t="s">
        <v>88</v>
      </c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119"/>
      <c r="AT67" s="119"/>
      <c r="AU67" s="119"/>
      <c r="AV67" s="120">
        <v>600000000</v>
      </c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I67" s="8"/>
    </row>
    <row r="68" spans="1:61" s="3" customFormat="1" ht="36.75" customHeight="1">
      <c r="A68" s="93"/>
      <c r="B68" s="118" t="s">
        <v>89</v>
      </c>
      <c r="C68" s="121"/>
      <c r="D68" s="122"/>
      <c r="E68" s="123"/>
      <c r="F68" s="124"/>
      <c r="G68" s="121"/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1"/>
      <c r="Z68" s="121"/>
      <c r="AA68" s="121"/>
      <c r="AB68" s="121"/>
      <c r="AC68" s="121"/>
      <c r="AD68" s="125"/>
      <c r="AE68" s="122"/>
      <c r="AF68" s="126"/>
      <c r="AG68" s="126"/>
      <c r="AH68" s="126"/>
      <c r="AI68" s="126"/>
      <c r="AJ68" s="126"/>
      <c r="AK68" s="126"/>
      <c r="AL68" s="126"/>
      <c r="AM68" s="126"/>
      <c r="AN68" s="126"/>
      <c r="AO68" s="126"/>
      <c r="AP68" s="126"/>
      <c r="AQ68" s="126"/>
      <c r="AR68" s="126"/>
      <c r="AS68" s="126"/>
      <c r="AT68" s="126"/>
      <c r="AU68" s="126"/>
      <c r="AV68" s="120">
        <v>600000000</v>
      </c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79"/>
      <c r="BI68" s="22"/>
    </row>
    <row r="69" spans="1:61" s="3" customFormat="1">
      <c r="A69" s="11"/>
      <c r="B69" s="11"/>
      <c r="C69" s="11"/>
      <c r="D69" s="22"/>
      <c r="E69" s="66"/>
      <c r="F69" s="12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2"/>
      <c r="AA69" s="18"/>
      <c r="AB69" s="18"/>
      <c r="AC69" s="11"/>
      <c r="AD69" s="21"/>
      <c r="AE69" s="22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22"/>
      <c r="AW69" s="7"/>
      <c r="AX69" s="7"/>
      <c r="AY69" s="7"/>
      <c r="AZ69" s="7"/>
      <c r="BA69" s="7"/>
      <c r="BB69" s="7"/>
      <c r="BC69" s="7"/>
      <c r="BD69" s="7"/>
      <c r="BE69" s="7"/>
      <c r="BF69" s="7"/>
      <c r="BI69" s="22"/>
    </row>
    <row r="70" spans="1:61" s="3" customFormat="1">
      <c r="A70" s="11"/>
      <c r="B70" s="11"/>
      <c r="C70" s="11"/>
      <c r="D70" s="22"/>
      <c r="E70" s="66"/>
      <c r="F70" s="12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2"/>
      <c r="AA70" s="23"/>
      <c r="AB70" s="18"/>
      <c r="AC70" s="11"/>
      <c r="AD70" s="21"/>
      <c r="AE70" s="22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22"/>
      <c r="AW70" s="7"/>
      <c r="AX70" s="7"/>
      <c r="AY70" s="7"/>
      <c r="AZ70" s="7"/>
      <c r="BA70" s="7"/>
      <c r="BB70" s="7"/>
      <c r="BC70" s="7"/>
      <c r="BD70" s="7"/>
      <c r="BE70" s="7"/>
      <c r="BF70" s="7"/>
      <c r="BI70" s="22"/>
    </row>
    <row r="71" spans="1:61" s="3" customFormat="1">
      <c r="A71" s="11"/>
      <c r="B71" s="11"/>
      <c r="C71" s="11"/>
      <c r="D71" s="22"/>
      <c r="E71" s="66"/>
      <c r="F71" s="12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06"/>
      <c r="AB71" s="106"/>
      <c r="AC71" s="106"/>
      <c r="AD71" s="106"/>
      <c r="AE71" s="22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22"/>
      <c r="AW71" s="7"/>
      <c r="AX71" s="7"/>
      <c r="AY71" s="7"/>
      <c r="AZ71" s="7"/>
      <c r="BA71" s="7"/>
      <c r="BB71" s="7"/>
      <c r="BC71" s="7"/>
      <c r="BD71" s="7"/>
      <c r="BE71" s="7"/>
      <c r="BF71" s="7"/>
      <c r="BI71" s="22"/>
    </row>
    <row r="72" spans="1:61" s="24" customFormat="1">
      <c r="B72" s="107"/>
      <c r="C72" s="107"/>
      <c r="D72" s="107"/>
      <c r="E72" s="107"/>
      <c r="F72" s="107"/>
      <c r="G72" s="107"/>
      <c r="H72" s="107"/>
      <c r="I72" s="107"/>
      <c r="AA72" s="107"/>
      <c r="AB72" s="107"/>
      <c r="AC72" s="107"/>
      <c r="AD72" s="107"/>
      <c r="AE72" s="25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25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I72" s="25"/>
    </row>
    <row r="73" spans="1:61" s="3" customFormat="1">
      <c r="A73" s="11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7"/>
      <c r="T73" s="97"/>
      <c r="U73" s="97"/>
      <c r="V73" s="97"/>
      <c r="W73" s="97"/>
      <c r="X73" s="97"/>
      <c r="Y73" s="97"/>
      <c r="Z73" s="97"/>
      <c r="AA73" s="97"/>
      <c r="AB73" s="97"/>
      <c r="AC73" s="97"/>
      <c r="AD73" s="97"/>
      <c r="AE73" s="97"/>
      <c r="AF73" s="97"/>
      <c r="AG73" s="97"/>
      <c r="AH73" s="97"/>
      <c r="AI73" s="97"/>
      <c r="AJ73" s="97"/>
      <c r="AK73" s="97"/>
      <c r="AL73" s="97"/>
      <c r="AM73" s="97"/>
      <c r="AN73" s="97"/>
      <c r="AO73" s="97"/>
      <c r="AP73" s="97"/>
      <c r="AQ73" s="97"/>
      <c r="AR73" s="97"/>
      <c r="AS73" s="97"/>
      <c r="AT73" s="97"/>
      <c r="AU73" s="97"/>
      <c r="AV73" s="97"/>
      <c r="AW73" s="97"/>
      <c r="AX73" s="97"/>
      <c r="AY73" s="97"/>
      <c r="AZ73" s="97"/>
      <c r="BA73" s="97"/>
      <c r="BB73" s="97"/>
      <c r="BC73" s="97"/>
      <c r="BD73" s="97"/>
      <c r="BE73" s="97"/>
      <c r="BF73" s="97"/>
      <c r="BG73" s="97"/>
      <c r="BI73" s="22"/>
    </row>
    <row r="74" spans="1:61" s="3" customFormat="1">
      <c r="A74" s="11"/>
      <c r="B74" s="11"/>
      <c r="C74" s="11"/>
      <c r="D74" s="22"/>
      <c r="E74" s="66"/>
      <c r="F74" s="12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E74" s="22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22"/>
      <c r="AW74" s="7"/>
      <c r="AX74" s="7"/>
      <c r="AY74" s="7"/>
      <c r="AZ74" s="7"/>
      <c r="BA74" s="7"/>
      <c r="BB74" s="7"/>
      <c r="BC74" s="7"/>
      <c r="BD74" s="7"/>
      <c r="BE74" s="7"/>
      <c r="BF74" s="7"/>
      <c r="BI74" s="22"/>
    </row>
    <row r="75" spans="1:61">
      <c r="G75" s="11"/>
      <c r="L75" s="11"/>
      <c r="P75" s="11"/>
      <c r="AD75" s="6"/>
    </row>
    <row r="76" spans="1:61">
      <c r="G76" s="11"/>
      <c r="L76" s="11"/>
      <c r="P76" s="11"/>
      <c r="AD76" s="6"/>
    </row>
    <row r="77" spans="1:61">
      <c r="G77" s="11"/>
      <c r="L77" s="11"/>
      <c r="P77" s="11"/>
      <c r="AB77" s="11" t="s">
        <v>58</v>
      </c>
      <c r="AD77" s="6"/>
    </row>
    <row r="78" spans="1:61">
      <c r="G78" s="11"/>
      <c r="L78" s="11"/>
      <c r="P78" s="11"/>
      <c r="AD78" s="6"/>
    </row>
    <row r="79" spans="1:61">
      <c r="G79" s="11"/>
      <c r="L79" s="11"/>
      <c r="P79" s="11"/>
    </row>
  </sheetData>
  <mergeCells count="18">
    <mergeCell ref="A1:B1"/>
    <mergeCell ref="A2:B2"/>
    <mergeCell ref="B73:BG73"/>
    <mergeCell ref="AT6:AW6"/>
    <mergeCell ref="AX6:BC6"/>
    <mergeCell ref="BA1:BE1"/>
    <mergeCell ref="A3:BG3"/>
    <mergeCell ref="A5:AE5"/>
    <mergeCell ref="E6:F6"/>
    <mergeCell ref="G6:Y6"/>
    <mergeCell ref="AA6:AD6"/>
    <mergeCell ref="AG6:AJ6"/>
    <mergeCell ref="AV5:BG5"/>
    <mergeCell ref="BG1:BG2"/>
    <mergeCell ref="A4:BG4"/>
    <mergeCell ref="AA71:AD71"/>
    <mergeCell ref="B72:I72"/>
    <mergeCell ref="AA72:AD72"/>
  </mergeCells>
  <pageMargins left="0.35" right="0.2" top="0.37" bottom="0.3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Biểu 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WINNER</dc:creator>
  <cp:lastModifiedBy>ketoanpgd</cp:lastModifiedBy>
  <cp:lastPrinted>2024-05-22T09:16:11Z</cp:lastPrinted>
  <dcterms:created xsi:type="dcterms:W3CDTF">2015-02-09T10:05:29Z</dcterms:created>
  <dcterms:modified xsi:type="dcterms:W3CDTF">2024-05-22T10:00:11Z</dcterms:modified>
</cp:coreProperties>
</file>